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0 - Комиссии по разработке ТП ОМС\2020.01. № 2\На комиссию\"/>
    </mc:Choice>
  </mc:AlternateContent>
  <xr:revisionPtr revIDLastSave="0" documentId="13_ncr:1_{E1311E2B-A0E4-4B4B-AB89-95E313806ADC}" xr6:coauthVersionLast="45" xr6:coauthVersionMax="45" xr10:uidLastSave="{00000000-0000-0000-0000-000000000000}"/>
  <bookViews>
    <workbookView xWindow="-120" yWindow="-120" windowWidth="29040" windowHeight="17640" xr2:uid="{3554DD50-9C39-4CE6-9542-88A697D07CA9}"/>
  </bookViews>
  <sheets>
    <sheet name="Подушевое АПП" sheetId="1" r:id="rId1"/>
    <sheet name="Подушевое АПП (2)" sheetId="2" r:id="rId2"/>
    <sheet name="Подушевое ПП" sheetId="3" r:id="rId3"/>
    <sheet name="Подушевое ПП (2)" sheetId="4" r:id="rId4"/>
  </sheets>
  <definedNames>
    <definedName name="_xlnm._FilterDatabase" localSheetId="0" hidden="1">'Подушевое АПП'!$A$9:$M$37</definedName>
    <definedName name="_xlnm._FilterDatabase" localSheetId="1" hidden="1">'Подушевое АПП (2)'!$A$9:$I$37</definedName>
    <definedName name="_xlnm._FilterDatabase" localSheetId="2" hidden="1">'Подушевое ПП'!$A$9:$M$22</definedName>
    <definedName name="_xlnm._FilterDatabase" localSheetId="3" hidden="1">'Подушевое ПП (2)'!$A$9:$R$22</definedName>
    <definedName name="Z_C581C282_CB88_4D6E_8EF4_E37BB2DF46D9_.wvu.Cols" localSheetId="0" hidden="1">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</definedName>
    <definedName name="Z_C581C282_CB88_4D6E_8EF4_E37BB2DF46D9_.wvu.Cols" localSheetId="1" hidden="1">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</definedName>
    <definedName name="Z_C581C282_CB88_4D6E_8EF4_E37BB2DF46D9_.wvu.Cols" localSheetId="2" hidden="1">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</definedName>
    <definedName name="Z_C581C282_CB88_4D6E_8EF4_E37BB2DF46D9_.wvu.Cols" localSheetId="3" hidden="1">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</definedName>
    <definedName name="Z_C581C282_CB88_4D6E_8EF4_E37BB2DF46D9_.wvu.PrintArea" localSheetId="0" hidden="1">'Подушевое АПП'!$B$1:$M$58</definedName>
    <definedName name="Z_C581C282_CB88_4D6E_8EF4_E37BB2DF46D9_.wvu.PrintArea" localSheetId="1" hidden="1">'Подушевое АПП (2)'!$B$1:$I$58</definedName>
    <definedName name="Z_C581C282_CB88_4D6E_8EF4_E37BB2DF46D9_.wvu.PrintArea" localSheetId="2" hidden="1">'Подушевое ПП'!$B$1:$M$43</definedName>
    <definedName name="Z_C581C282_CB88_4D6E_8EF4_E37BB2DF46D9_.wvu.PrintArea" localSheetId="3" hidden="1">'Подушевое ПП (2)'!$B$1:$R$43</definedName>
    <definedName name="_xlnm.Print_Titles" localSheetId="0">'Подушевое АПП'!$8:$10</definedName>
    <definedName name="_xlnm.Print_Titles" localSheetId="1">'Подушевое АПП (2)'!$8:$10</definedName>
    <definedName name="_xlnm.Print_Titles" localSheetId="2">'Подушевое ПП'!$8:$10</definedName>
    <definedName name="_xlnm.Print_Titles" localSheetId="3">'Подушевое ПП (2)'!$8:$10</definedName>
    <definedName name="_xlnm.Print_Area" localSheetId="0">'Подушевое АПП'!$A$1:$M$62</definedName>
    <definedName name="_xlnm.Print_Area" localSheetId="1">'Подушевое АПП (2)'!$A$1:$I$62</definedName>
    <definedName name="_xlnm.Print_Area" localSheetId="2">'Подушевое ПП'!$A$1:$M$47</definedName>
    <definedName name="_xlnm.Print_Area" localSheetId="3">'Подушевое ПП (2)'!$A$1:$R$47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22" i="4" l="1"/>
  <c r="O22" i="4"/>
  <c r="N22" i="4"/>
  <c r="M22" i="4"/>
  <c r="K22" i="4"/>
  <c r="J22" i="4"/>
  <c r="I22" i="4"/>
  <c r="H22" i="4"/>
  <c r="F22" i="4"/>
  <c r="E22" i="4"/>
  <c r="D22" i="4"/>
  <c r="C22" i="4"/>
  <c r="E22" i="3"/>
  <c r="D22" i="3"/>
  <c r="C22" i="3"/>
  <c r="L21" i="3"/>
  <c r="Q21" i="4" s="1"/>
  <c r="K21" i="3"/>
  <c r="L21" i="4" s="1"/>
  <c r="J21" i="3"/>
  <c r="M21" i="3" s="1"/>
  <c r="I21" i="3"/>
  <c r="F21" i="3"/>
  <c r="L20" i="3"/>
  <c r="Q20" i="4" s="1"/>
  <c r="I20" i="3"/>
  <c r="K20" i="3" s="1"/>
  <c r="L20" i="4" s="1"/>
  <c r="F20" i="3"/>
  <c r="L19" i="3"/>
  <c r="Q19" i="4" s="1"/>
  <c r="K19" i="3"/>
  <c r="L19" i="4" s="1"/>
  <c r="J19" i="3"/>
  <c r="M19" i="3" s="1"/>
  <c r="I19" i="3"/>
  <c r="F19" i="3"/>
  <c r="L18" i="3"/>
  <c r="Q18" i="4" s="1"/>
  <c r="I18" i="3"/>
  <c r="K18" i="3" s="1"/>
  <c r="L18" i="4" s="1"/>
  <c r="F18" i="3"/>
  <c r="L17" i="3"/>
  <c r="Q17" i="4" s="1"/>
  <c r="K17" i="3"/>
  <c r="L17" i="4" s="1"/>
  <c r="J17" i="3"/>
  <c r="M17" i="3" s="1"/>
  <c r="I17" i="3"/>
  <c r="F17" i="3"/>
  <c r="L16" i="3"/>
  <c r="Q16" i="4" s="1"/>
  <c r="I16" i="3"/>
  <c r="K16" i="3" s="1"/>
  <c r="L16" i="4" s="1"/>
  <c r="F16" i="3"/>
  <c r="L15" i="3"/>
  <c r="Q15" i="4" s="1"/>
  <c r="K15" i="3"/>
  <c r="L15" i="4" s="1"/>
  <c r="J15" i="3"/>
  <c r="M15" i="3" s="1"/>
  <c r="I15" i="3"/>
  <c r="F15" i="3"/>
  <c r="L14" i="3"/>
  <c r="Q14" i="4" s="1"/>
  <c r="I14" i="3"/>
  <c r="K14" i="3" s="1"/>
  <c r="L14" i="4" s="1"/>
  <c r="F14" i="3"/>
  <c r="L13" i="3"/>
  <c r="Q13" i="4" s="1"/>
  <c r="K13" i="3"/>
  <c r="L13" i="4" s="1"/>
  <c r="J13" i="3"/>
  <c r="M13" i="3" s="1"/>
  <c r="I13" i="3"/>
  <c r="F13" i="3"/>
  <c r="L12" i="3"/>
  <c r="Q12" i="4" s="1"/>
  <c r="I12" i="3"/>
  <c r="K12" i="3" s="1"/>
  <c r="L12" i="4" s="1"/>
  <c r="F12" i="3"/>
  <c r="L11" i="3"/>
  <c r="Q11" i="4" s="1"/>
  <c r="Q22" i="4" s="1"/>
  <c r="K11" i="3"/>
  <c r="K22" i="3" s="1"/>
  <c r="J11" i="3"/>
  <c r="M11" i="3" s="1"/>
  <c r="I11" i="3"/>
  <c r="F11" i="3"/>
  <c r="F22" i="3" s="1"/>
  <c r="G11" i="4" l="1"/>
  <c r="G13" i="4"/>
  <c r="R13" i="4" s="1"/>
  <c r="L11" i="4"/>
  <c r="L22" i="4" s="1"/>
  <c r="J12" i="3"/>
  <c r="J18" i="3"/>
  <c r="L22" i="3"/>
  <c r="J22" i="3"/>
  <c r="G15" i="4"/>
  <c r="R15" i="4" s="1"/>
  <c r="G17" i="4"/>
  <c r="R17" i="4" s="1"/>
  <c r="G19" i="4"/>
  <c r="R19" i="4" s="1"/>
  <c r="G21" i="4"/>
  <c r="R21" i="4" s="1"/>
  <c r="J14" i="3"/>
  <c r="J16" i="3"/>
  <c r="J20" i="3"/>
  <c r="M18" i="3" l="1"/>
  <c r="G18" i="4"/>
  <c r="R18" i="4" s="1"/>
  <c r="R11" i="4"/>
  <c r="M20" i="3"/>
  <c r="G20" i="4"/>
  <c r="R20" i="4" s="1"/>
  <c r="M16" i="3"/>
  <c r="G16" i="4"/>
  <c r="R16" i="4" s="1"/>
  <c r="M14" i="3"/>
  <c r="G14" i="4"/>
  <c r="R14" i="4" s="1"/>
  <c r="M12" i="3"/>
  <c r="M22" i="3" s="1"/>
  <c r="G12" i="4"/>
  <c r="R12" i="4" s="1"/>
  <c r="G22" i="4" l="1"/>
  <c r="R22" i="4"/>
  <c r="I36" i="1" l="1"/>
  <c r="J36" i="1" s="1"/>
  <c r="F36" i="1"/>
  <c r="K36" i="1"/>
  <c r="F36" i="2" s="1"/>
  <c r="I35" i="1"/>
  <c r="F34" i="1"/>
  <c r="I33" i="1"/>
  <c r="K33" i="1" s="1"/>
  <c r="F33" i="2" s="1"/>
  <c r="F33" i="1"/>
  <c r="I32" i="1"/>
  <c r="J32" i="1" s="1"/>
  <c r="F32" i="1"/>
  <c r="I31" i="1"/>
  <c r="L31" i="1" s="1"/>
  <c r="H31" i="2" s="1"/>
  <c r="I29" i="1"/>
  <c r="K29" i="1" s="1"/>
  <c r="F29" i="2" s="1"/>
  <c r="L29" i="1"/>
  <c r="H29" i="2" s="1"/>
  <c r="L28" i="1"/>
  <c r="H28" i="2" s="1"/>
  <c r="I28" i="1"/>
  <c r="J28" i="1" s="1"/>
  <c r="F28" i="1"/>
  <c r="K28" i="1"/>
  <c r="F28" i="2" s="1"/>
  <c r="I27" i="1"/>
  <c r="K27" i="1" s="1"/>
  <c r="F27" i="2" s="1"/>
  <c r="F26" i="1"/>
  <c r="I25" i="1"/>
  <c r="K25" i="1" s="1"/>
  <c r="F25" i="2" s="1"/>
  <c r="F25" i="1"/>
  <c r="I24" i="1"/>
  <c r="J24" i="1" s="1"/>
  <c r="I23" i="1"/>
  <c r="K23" i="1" s="1"/>
  <c r="F23" i="2" s="1"/>
  <c r="L23" i="1"/>
  <c r="H23" i="2" s="1"/>
  <c r="I21" i="1"/>
  <c r="K21" i="1" s="1"/>
  <c r="F21" i="2" s="1"/>
  <c r="L21" i="1"/>
  <c r="H21" i="2" s="1"/>
  <c r="I20" i="1"/>
  <c r="J20" i="1" s="1"/>
  <c r="F20" i="1"/>
  <c r="I19" i="1"/>
  <c r="K19" i="1"/>
  <c r="F19" i="2" s="1"/>
  <c r="F18" i="1"/>
  <c r="I17" i="1"/>
  <c r="K17" i="1" s="1"/>
  <c r="F17" i="2" s="1"/>
  <c r="L17" i="1"/>
  <c r="H17" i="2" s="1"/>
  <c r="I15" i="1"/>
  <c r="F15" i="1"/>
  <c r="I14" i="1"/>
  <c r="J14" i="1" s="1"/>
  <c r="L14" i="1"/>
  <c r="H14" i="2" s="1"/>
  <c r="I13" i="1"/>
  <c r="K13" i="1" s="1"/>
  <c r="F13" i="2" s="1"/>
  <c r="I12" i="1"/>
  <c r="K12" i="1" s="1"/>
  <c r="F12" i="1"/>
  <c r="I11" i="1"/>
  <c r="K11" i="1" s="1"/>
  <c r="C37" i="1"/>
  <c r="K31" i="1" l="1"/>
  <c r="F31" i="2" s="1"/>
  <c r="J12" i="1"/>
  <c r="L20" i="1"/>
  <c r="H20" i="2" s="1"/>
  <c r="K20" i="1"/>
  <c r="F20" i="2" s="1"/>
  <c r="L13" i="1"/>
  <c r="H13" i="2" s="1"/>
  <c r="L36" i="1"/>
  <c r="H36" i="2" s="1"/>
  <c r="M28" i="1"/>
  <c r="K35" i="1"/>
  <c r="F35" i="2" s="1"/>
  <c r="K15" i="1"/>
  <c r="F15" i="2" s="1"/>
  <c r="J15" i="1"/>
  <c r="F12" i="2"/>
  <c r="M36" i="1"/>
  <c r="K24" i="1"/>
  <c r="F24" i="2" s="1"/>
  <c r="F30" i="1"/>
  <c r="J33" i="1"/>
  <c r="K14" i="1"/>
  <c r="F14" i="2" s="1"/>
  <c r="J17" i="1"/>
  <c r="F17" i="1"/>
  <c r="L11" i="1"/>
  <c r="L12" i="1"/>
  <c r="J13" i="1"/>
  <c r="F13" i="1"/>
  <c r="F14" i="1"/>
  <c r="F16" i="1"/>
  <c r="F22" i="1"/>
  <c r="F24" i="1"/>
  <c r="J25" i="1"/>
  <c r="E37" i="1"/>
  <c r="F11" i="1"/>
  <c r="J11" i="1"/>
  <c r="L15" i="1"/>
  <c r="H15" i="2" s="1"/>
  <c r="I16" i="1"/>
  <c r="L19" i="1"/>
  <c r="H19" i="2" s="1"/>
  <c r="I22" i="1"/>
  <c r="L22" i="1" s="1"/>
  <c r="H22" i="2" s="1"/>
  <c r="J23" i="1"/>
  <c r="F23" i="1"/>
  <c r="L27" i="1"/>
  <c r="H27" i="2" s="1"/>
  <c r="I30" i="1"/>
  <c r="L30" i="1" s="1"/>
  <c r="H30" i="2" s="1"/>
  <c r="J31" i="1"/>
  <c r="F31" i="1"/>
  <c r="L35" i="1"/>
  <c r="H35" i="2" s="1"/>
  <c r="K32" i="1"/>
  <c r="F32" i="2" s="1"/>
  <c r="J19" i="1"/>
  <c r="F19" i="1"/>
  <c r="F21" i="1"/>
  <c r="J21" i="1"/>
  <c r="L24" i="1"/>
  <c r="H24" i="2" s="1"/>
  <c r="J27" i="1"/>
  <c r="F27" i="1"/>
  <c r="F29" i="1"/>
  <c r="J29" i="1"/>
  <c r="L32" i="1"/>
  <c r="H32" i="2" s="1"/>
  <c r="J35" i="1"/>
  <c r="F35" i="1"/>
  <c r="D37" i="1"/>
  <c r="I18" i="1"/>
  <c r="L25" i="1"/>
  <c r="H25" i="2" s="1"/>
  <c r="I26" i="1"/>
  <c r="L33" i="1"/>
  <c r="H33" i="2" s="1"/>
  <c r="I34" i="1"/>
  <c r="J22" i="1" l="1"/>
  <c r="M20" i="1"/>
  <c r="M12" i="1"/>
  <c r="L34" i="1"/>
  <c r="H34" i="2" s="1"/>
  <c r="K34" i="1"/>
  <c r="F34" i="2" s="1"/>
  <c r="J34" i="1"/>
  <c r="J18" i="1"/>
  <c r="K18" i="1"/>
  <c r="F18" i="2" s="1"/>
  <c r="M27" i="1"/>
  <c r="H12" i="2"/>
  <c r="M14" i="1"/>
  <c r="M15" i="1"/>
  <c r="D28" i="2"/>
  <c r="I28" i="2" s="1"/>
  <c r="M32" i="1"/>
  <c r="M29" i="1"/>
  <c r="M25" i="1"/>
  <c r="D36" i="2"/>
  <c r="I36" i="2" s="1"/>
  <c r="D14" i="2"/>
  <c r="I14" i="2" s="1"/>
  <c r="K22" i="1"/>
  <c r="F22" i="2" s="1"/>
  <c r="D32" i="2"/>
  <c r="I32" i="2" s="1"/>
  <c r="M19" i="1"/>
  <c r="M31" i="1"/>
  <c r="L26" i="1"/>
  <c r="H26" i="2" s="1"/>
  <c r="J26" i="1"/>
  <c r="K26" i="1"/>
  <c r="F26" i="2" s="1"/>
  <c r="M21" i="1"/>
  <c r="M23" i="1"/>
  <c r="L18" i="1"/>
  <c r="H18" i="2" s="1"/>
  <c r="M11" i="1"/>
  <c r="D12" i="2"/>
  <c r="I12" i="2" s="1"/>
  <c r="M24" i="1"/>
  <c r="K30" i="1"/>
  <c r="F30" i="2" s="1"/>
  <c r="F11" i="2"/>
  <c r="M35" i="1"/>
  <c r="J30" i="1"/>
  <c r="J16" i="1"/>
  <c r="L16" i="1"/>
  <c r="H16" i="2" s="1"/>
  <c r="F37" i="1"/>
  <c r="M13" i="1"/>
  <c r="M17" i="1"/>
  <c r="M33" i="1"/>
  <c r="D24" i="2"/>
  <c r="I24" i="2" s="1"/>
  <c r="K16" i="1"/>
  <c r="F16" i="2" s="1"/>
  <c r="D20" i="2"/>
  <c r="I20" i="2" s="1"/>
  <c r="J37" i="1" l="1"/>
  <c r="D17" i="2"/>
  <c r="I17" i="2" s="1"/>
  <c r="D35" i="2"/>
  <c r="I35" i="2" s="1"/>
  <c r="D23" i="2"/>
  <c r="I23" i="2" s="1"/>
  <c r="M26" i="1"/>
  <c r="D25" i="2"/>
  <c r="I25" i="2" s="1"/>
  <c r="M22" i="1"/>
  <c r="M18" i="1"/>
  <c r="K37" i="1"/>
  <c r="M16" i="1"/>
  <c r="F37" i="2"/>
  <c r="D11" i="2"/>
  <c r="D19" i="2"/>
  <c r="I19" i="2" s="1"/>
  <c r="H11" i="2"/>
  <c r="H37" i="2" s="1"/>
  <c r="G37" i="2"/>
  <c r="M34" i="1"/>
  <c r="D33" i="2"/>
  <c r="I33" i="2" s="1"/>
  <c r="D13" i="2"/>
  <c r="I13" i="2" s="1"/>
  <c r="M30" i="1"/>
  <c r="M37" i="1" s="1"/>
  <c r="E37" i="2"/>
  <c r="D21" i="2"/>
  <c r="I21" i="2" s="1"/>
  <c r="L37" i="1"/>
  <c r="D29" i="2"/>
  <c r="I29" i="2"/>
  <c r="D27" i="2"/>
  <c r="I27" i="2"/>
  <c r="D31" i="2"/>
  <c r="I31" i="2"/>
  <c r="D15" i="2"/>
  <c r="I15" i="2" s="1"/>
  <c r="D22" i="2"/>
  <c r="I22" i="2" s="1"/>
  <c r="D30" i="2" l="1"/>
  <c r="I30" i="2" s="1"/>
  <c r="I11" i="2"/>
  <c r="D26" i="2"/>
  <c r="I26" i="2"/>
  <c r="D16" i="2"/>
  <c r="I16" i="2" s="1"/>
  <c r="D34" i="2"/>
  <c r="I34" i="2" s="1"/>
  <c r="C37" i="2"/>
  <c r="D18" i="2"/>
  <c r="I18" i="2" s="1"/>
  <c r="D37" i="2" l="1"/>
  <c r="I37" i="2"/>
</calcChain>
</file>

<file path=xl/sharedStrings.xml><?xml version="1.0" encoding="utf-8"?>
<sst xmlns="http://schemas.openxmlformats.org/spreadsheetml/2006/main" count="279" uniqueCount="98">
  <si>
    <t>Приложение 16</t>
  </si>
  <si>
    <t>к протоколу заседания комиссии по разработке территориальной</t>
  </si>
  <si>
    <t>программы обязательного медицинского страхования</t>
  </si>
  <si>
    <t>от 30 января 2020 г. № 2</t>
  </si>
  <si>
    <t>Расчет подушевого норматива финансирования медицинской помощи, оказанной в амбулаторных условиях в январе 2020 года из средств ОМС</t>
  </si>
  <si>
    <t>Код МО</t>
  </si>
  <si>
    <t>Наименование МО</t>
  </si>
  <si>
    <t>Прикрепленное население (чел)</t>
  </si>
  <si>
    <t>Фактический дифференцированный подушевой норматив
(ФДПнi)</t>
  </si>
  <si>
    <t>Корректирующий коэфициент субъекта по группам МО 
Кксуб</t>
  </si>
  <si>
    <t>Фактический дифференцированный подушевой норматив с учетом
Кксуб</t>
  </si>
  <si>
    <t>Сумма финансирования, руб.</t>
  </si>
  <si>
    <t>ООО "Альфа Страхование-ОМС"</t>
  </si>
  <si>
    <t>АО "СК" СОГАЗ-Мед"</t>
  </si>
  <si>
    <t>ООО "Капитал МС"</t>
  </si>
  <si>
    <t>ИТОГО</t>
  </si>
  <si>
    <t>ИТОГО по подушевому финансированию</t>
  </si>
  <si>
    <t>6=3+4+5</t>
  </si>
  <si>
    <t>9=7*8</t>
  </si>
  <si>
    <t>10=3*9</t>
  </si>
  <si>
    <t>11=4*9</t>
  </si>
  <si>
    <t>12=5*9</t>
  </si>
  <si>
    <t>13=10+11+12</t>
  </si>
  <si>
    <t>БУ "Няганская городская поликлиника"</t>
  </si>
  <si>
    <t>БУ "Пыть-Яхская окружная клиническая больница"</t>
  </si>
  <si>
    <t>БУ "Урайская городская клиническая больница"</t>
  </si>
  <si>
    <t>АУ "Советская районная больница"</t>
  </si>
  <si>
    <t>БУ "Сургутская районная поликлиника"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</si>
  <si>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</si>
  <si>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</si>
  <si>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</si>
  <si>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</si>
  <si>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</si>
  <si>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</si>
  <si>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</si>
  <si>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</si>
  <si>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</si>
  <si>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"Покачевская городская больница"</t>
  </si>
  <si>
    <t>БУ "Радужнинская городская больница"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</si>
  <si>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</si>
  <si>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</si>
  <si>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</si>
  <si>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</si>
  <si>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БУ "Югорская городская больница"</t>
  </si>
  <si>
    <t>ЧУЗ "Клиническая больница "РЖД-Медицина" города Сургут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</si>
  <si>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</si>
  <si>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</si>
  <si>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</si>
  <si>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АУ "Югорский центр профессиональной патологии"</t>
  </si>
  <si>
    <t>ВСЕГО по МО</t>
  </si>
  <si>
    <t>х</t>
  </si>
  <si>
    <t>Подписи сторон:</t>
  </si>
  <si>
    <t>Председатель комиссии, 
директор Департамента здравоохранения 
Ханты-Мансийского автономного округа-Югры</t>
  </si>
  <si>
    <t>А.А. Добровольский</t>
  </si>
  <si>
    <t>Секретарь комиссии, 
директор Территориального фонда 
обязательного медицинского страхования 
Ханты-Мансийского автономного округа-Югры</t>
  </si>
  <si>
    <t>А.П. Фучежи</t>
  </si>
  <si>
    <t>Член комиссии, 
заместитель директора Департамента здравоохранения 
Ханты-Мансийского автономного округа-Югры</t>
  </si>
  <si>
    <t>В.А. Нигматулин</t>
  </si>
  <si>
    <t>Член комиссии, 
первый заместитель директора Территориального фонда 
обязательного медицинского страхования  
Ханты-Мансийского автономного округа-Югры</t>
  </si>
  <si>
    <t>В.А. Смирнов</t>
  </si>
  <si>
    <t>Член комиссии, 
главный врач БУ ХМАО-Югры 
«Окружная клиническая больница» г. Ханты-Мансийск</t>
  </si>
  <si>
    <t>Е.И. Кутефа</t>
  </si>
  <si>
    <t>Член комиссии, 
главный врач частного учреждения здравоохранения 
«Клиническая больница «РЖД-Медицина» города Сургут»</t>
  </si>
  <si>
    <t>В.В. Полухин</t>
  </si>
  <si>
    <t xml:space="preserve">Член комиссии, 
директор филиала ООО «Капитал МС» 
в Ханты-Мансийском автономном округе-Югре </t>
  </si>
  <si>
    <t>И.Ю. Кузнецова</t>
  </si>
  <si>
    <t>Член комиссии, 
директор Ханты-Мансийского филиала 
ООО «АльфаСтрахование-ОМС»</t>
  </si>
  <si>
    <t>М.А. Соловей</t>
  </si>
  <si>
    <t>Член комиссии, 
представитель Правления некоммерческого партнерства 
«Ассоциация работников здравоохранения 
Ханты-Мансийского автономного округа-Югры»</t>
  </si>
  <si>
    <t>Ю.С. Сподар</t>
  </si>
  <si>
    <t>Член комиссии, 
член Некоммерческого партнерства 
«Ассоциация работников здравоохранения 
Ханты-Мансийского автономного округа-Югры»</t>
  </si>
  <si>
    <t>Е.Н. Иванникова</t>
  </si>
  <si>
    <t>Член комиссии, 
председатель окружной организации 
Профсоюза работников здравоохранения</t>
  </si>
  <si>
    <t>О.Г. Меньшикова</t>
  </si>
  <si>
    <t>Член комиссии,
 председатель Сургутской территориальной организации 
Профсоюза работников здравоохранения РФ</t>
  </si>
  <si>
    <t>А.А. Суровов</t>
  </si>
  <si>
    <t>Приложение 17</t>
  </si>
  <si>
    <t>Расчет подушевого норматива финансирования медицинской помощи, оказанной в амбулаторных условиях в разрезе видов помощи 
в январе 2020 года из средств ОМС</t>
  </si>
  <si>
    <t>ППЦ</t>
  </si>
  <si>
    <t>ОЗ</t>
  </si>
  <si>
    <t>Приложение 18</t>
  </si>
  <si>
    <t>Расчет подушевого норматива финансирования медицинской помощи, оказанной по всем видам и условиям ее предоставления в январе 2020 года из средств ОМС</t>
  </si>
  <si>
    <t>БУ "Белоярская районная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</si>
  <si>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</si>
  <si>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</si>
  <si>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</si>
  <si>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</si>
  <si>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</si>
  <si>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</si>
  <si>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</si>
  <si>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БУ "Пионерская районная больница"</t>
  </si>
  <si>
    <t>БУ "Нижнесортымская участковая больница"</t>
  </si>
  <si>
    <t>БУ "Ханты-Мансийская районная больница"</t>
  </si>
  <si>
    <t>Приложение 19</t>
  </si>
  <si>
    <t>Расчет подушевого норматива финансирования медицинской помощи, по всем видам и условиям ее предоставления в разрезе видов помощи в январе 2020 года из средств ОМС</t>
  </si>
  <si>
    <t>КС</t>
  </si>
  <si>
    <t>ДС</t>
  </si>
  <si>
    <t>ПНП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</si>
</sst>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</cellStyleXfs>
  <cellXfs count="68">
    <xf numFmtId="0" fontId="0" fillId="0" borderId="0" xfId="0"/>
    <xf numFmtId="0" fontId="2" fillId="0" borderId="0" xfId="1" applyFont="1"/>
    <xf numFmtId="0" fontId="2" fillId="0" borderId="0" xfId="1" applyFont="1" applyAlignment="1">
      <alignment horizontal="left"/>
    </xf>
    <xf numFmtId="3" fontId="2" fillId="0" borderId="0" xfId="1" applyNumberFormat="1" applyFont="1" applyAlignment="1">
      <alignment horizontal="left"/>
    </xf>
    <xf numFmtId="0" fontId="3" fillId="0" borderId="0" xfId="2" applyFont="1"/>
    <xf numFmtId="0" fontId="4" fillId="0" borderId="0" xfId="2" applyFont="1" applyAlignment="1">
      <alignment horizontal="center"/>
    </xf>
    <xf numFmtId="0" fontId="4" fillId="0" borderId="0" xfId="2" applyFont="1" applyAlignment="1">
      <alignment horizontal="right"/>
    </xf>
    <xf numFmtId="0" fontId="3" fillId="0" borderId="0" xfId="2" applyFont="1" applyAlignment="1">
      <alignment horizontal="center"/>
    </xf>
    <xf numFmtId="0" fontId="4" fillId="0" borderId="0" xfId="2" applyFont="1"/>
    <xf numFmtId="0" fontId="6" fillId="0" borderId="0" xfId="1" applyFont="1" applyAlignment="1">
      <alignment horizontal="center"/>
    </xf>
    <xf numFmtId="0" fontId="7" fillId="0" borderId="6" xfId="3" applyFont="1" applyBorder="1" applyAlignment="1">
      <alignment horizontal="center" vertical="center" wrapText="1"/>
    </xf>
    <xf numFmtId="4" fontId="7" fillId="0" borderId="6" xfId="1" applyNumberFormat="1" applyFont="1" applyBorder="1" applyAlignment="1">
      <alignment horizontal="center" vertical="center" wrapText="1"/>
    </xf>
    <xf numFmtId="164" fontId="7" fillId="0" borderId="6" xfId="1" applyNumberFormat="1" applyFont="1" applyBorder="1" applyAlignment="1">
      <alignment horizontal="center" vertical="center" wrapText="1"/>
    </xf>
    <xf numFmtId="0" fontId="2" fillId="0" borderId="6" xfId="5" applyFont="1" applyBorder="1" applyAlignment="1">
      <alignment horizontal="center" vertical="center" wrapText="1"/>
    </xf>
    <xf numFmtId="3" fontId="2" fillId="0" borderId="6" xfId="5" applyNumberFormat="1" applyFont="1" applyBorder="1" applyAlignment="1">
      <alignment horizontal="center" vertical="center" wrapText="1"/>
    </xf>
    <xf numFmtId="0" fontId="2" fillId="0" borderId="6" xfId="5" applyFont="1" applyBorder="1" applyAlignment="1">
      <alignment horizontal="center" vertical="center"/>
    </xf>
    <xf numFmtId="1" fontId="2" fillId="0" borderId="6" xfId="1" applyNumberFormat="1" applyFont="1" applyBorder="1" applyAlignment="1">
      <alignment horizontal="right" vertical="center"/>
    </xf>
    <xf numFmtId="0" fontId="2" fillId="0" borderId="6" xfId="5" applyFont="1" applyBorder="1" applyAlignment="1">
      <alignment horizontal="left" vertical="center" wrapText="1"/>
    </xf>
    <xf numFmtId="3" fontId="2" fillId="0" borderId="6" xfId="1" applyNumberFormat="1" applyFont="1" applyBorder="1" applyAlignment="1">
      <alignment horizontal="right" vertical="center"/>
    </xf>
    <xf numFmtId="3" fontId="2" fillId="0" borderId="6" xfId="1" applyNumberFormat="1" applyFont="1" applyBorder="1" applyAlignment="1">
      <alignment horizontal="right" vertical="center" wrapText="1"/>
    </xf>
    <xf numFmtId="4" fontId="2" fillId="0" borderId="6" xfId="1" applyNumberFormat="1" applyFont="1" applyBorder="1" applyAlignment="1">
      <alignment horizontal="right" vertical="center"/>
    </xf>
    <xf numFmtId="164" fontId="2" fillId="0" borderId="6" xfId="1" applyNumberFormat="1" applyFont="1" applyBorder="1" applyAlignment="1">
      <alignment horizontal="right" vertical="center"/>
    </xf>
    <xf numFmtId="4" fontId="2" fillId="0" borderId="6" xfId="1" applyNumberFormat="1" applyFont="1" applyBorder="1" applyAlignment="1">
      <alignment horizontal="right" vertical="center" wrapText="1"/>
    </xf>
    <xf numFmtId="0" fontId="2" fillId="0" borderId="6" xfId="1" applyFont="1" applyBorder="1" applyAlignment="1">
      <alignment horizontal="right" vertical="center"/>
    </xf>
    <xf numFmtId="3" fontId="10" fillId="2" borderId="6" xfId="5" applyNumberFormat="1" applyFont="1" applyFill="1" applyBorder="1" applyAlignment="1">
      <alignment horizontal="right" vertical="center" wrapText="1"/>
    </xf>
    <xf numFmtId="3" fontId="10" fillId="2" borderId="6" xfId="5" applyNumberFormat="1" applyFont="1" applyFill="1" applyBorder="1" applyAlignment="1">
      <alignment horizontal="center" vertical="center" wrapText="1"/>
    </xf>
    <xf numFmtId="4" fontId="10" fillId="2" borderId="6" xfId="5" applyNumberFormat="1" applyFont="1" applyFill="1" applyBorder="1" applyAlignment="1">
      <alignment horizontal="right" vertical="center" wrapText="1"/>
    </xf>
    <xf numFmtId="0" fontId="1" fillId="0" borderId="0" xfId="1"/>
    <xf numFmtId="0" fontId="5" fillId="0" borderId="0" xfId="4" applyFont="1"/>
    <xf numFmtId="4" fontId="1" fillId="0" borderId="0" xfId="1" applyNumberFormat="1"/>
    <xf numFmtId="0" fontId="3" fillId="0" borderId="0" xfId="4" applyFont="1" applyAlignment="1">
      <alignment horizontal="left" wrapText="1"/>
    </xf>
    <xf numFmtId="0" fontId="3" fillId="0" borderId="7" xfId="4" applyFont="1" applyBorder="1" applyAlignment="1">
      <alignment wrapText="1"/>
    </xf>
    <xf numFmtId="0" fontId="3" fillId="0" borderId="7" xfId="4" applyFont="1" applyBorder="1"/>
    <xf numFmtId="0" fontId="3" fillId="0" borderId="7" xfId="1" applyFont="1" applyBorder="1"/>
    <xf numFmtId="0" fontId="3" fillId="0" borderId="0" xfId="1" applyFont="1"/>
    <xf numFmtId="0" fontId="3" fillId="0" borderId="0" xfId="4" applyFont="1"/>
    <xf numFmtId="0" fontId="2" fillId="0" borderId="0" xfId="1" applyFont="1" applyAlignment="1">
      <alignment wrapText="1"/>
    </xf>
    <xf numFmtId="3" fontId="2" fillId="0" borderId="0" xfId="1" applyNumberFormat="1" applyFont="1" applyAlignment="1">
      <alignment wrapText="1"/>
    </xf>
    <xf numFmtId="4" fontId="2" fillId="0" borderId="0" xfId="1" applyNumberFormat="1" applyFont="1"/>
    <xf numFmtId="4" fontId="2" fillId="0" borderId="0" xfId="1" applyNumberFormat="1" applyFont="1" applyAlignment="1">
      <alignment horizontal="left"/>
    </xf>
    <xf numFmtId="4" fontId="3" fillId="0" borderId="0" xfId="2" applyNumberFormat="1" applyFont="1"/>
    <xf numFmtId="4" fontId="2" fillId="0" borderId="0" xfId="1" applyNumberFormat="1" applyFont="1" applyAlignment="1">
      <alignment horizontal="right"/>
    </xf>
    <xf numFmtId="4" fontId="3" fillId="0" borderId="0" xfId="4" applyNumberFormat="1" applyFont="1" applyAlignment="1">
      <alignment wrapText="1"/>
    </xf>
    <xf numFmtId="0" fontId="3" fillId="0" borderId="0" xfId="1" applyFont="1" applyAlignment="1">
      <alignment horizontal="left"/>
    </xf>
    <xf numFmtId="0" fontId="3" fillId="0" borderId="0" xfId="4" applyFont="1" applyAlignment="1">
      <alignment wrapText="1"/>
    </xf>
    <xf numFmtId="0" fontId="3" fillId="0" borderId="0" xfId="4" applyFont="1" applyAlignment="1">
      <alignment horizontal="left" wrapText="1"/>
    </xf>
    <xf numFmtId="0" fontId="7" fillId="0" borderId="6" xfId="3" applyFont="1" applyBorder="1" applyAlignment="1">
      <alignment horizontal="center" vertical="center" wrapText="1"/>
    </xf>
    <xf numFmtId="4" fontId="7" fillId="0" borderId="6" xfId="1" applyNumberFormat="1" applyFont="1" applyBorder="1" applyAlignment="1">
      <alignment horizontal="center" vertical="center" wrapText="1"/>
    </xf>
    <xf numFmtId="4" fontId="2" fillId="0" borderId="0" xfId="1" applyNumberFormat="1" applyFont="1" applyAlignment="1">
      <alignment horizontal="right" vertical="center"/>
    </xf>
    <xf numFmtId="4" fontId="3" fillId="0" borderId="0" xfId="4" applyNumberFormat="1" applyFont="1" applyAlignment="1">
      <alignment horizontal="left" wrapText="1"/>
    </xf>
    <xf numFmtId="0" fontId="3" fillId="0" borderId="0" xfId="4" applyFont="1" applyAlignment="1">
      <alignment horizontal="left" wrapText="1"/>
    </xf>
    <xf numFmtId="0" fontId="5" fillId="0" borderId="0" xfId="1" applyFont="1" applyAlignment="1">
      <alignment horizont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1" xfId="4" applyFont="1" applyBorder="1" applyAlignment="1">
      <alignment horizontal="center" vertical="center" wrapText="1"/>
    </xf>
    <xf numFmtId="0" fontId="9" fillId="0" borderId="5" xfId="4" applyFont="1" applyBorder="1" applyAlignment="1">
      <alignment horizontal="center" vertical="center" wrapText="1"/>
    </xf>
    <xf numFmtId="3" fontId="7" fillId="0" borderId="2" xfId="1" applyNumberFormat="1" applyFont="1" applyBorder="1" applyAlignment="1">
      <alignment horizontal="center" vertical="center" wrapText="1"/>
    </xf>
    <xf numFmtId="3" fontId="7" fillId="0" borderId="3" xfId="1" applyNumberFormat="1" applyFont="1" applyBorder="1" applyAlignment="1">
      <alignment horizontal="center" vertical="center" wrapText="1"/>
    </xf>
    <xf numFmtId="3" fontId="7" fillId="0" borderId="4" xfId="1" applyNumberFormat="1" applyFont="1" applyBorder="1" applyAlignment="1">
      <alignment horizontal="center" vertical="center" wrapText="1"/>
    </xf>
    <xf numFmtId="0" fontId="10" fillId="2" borderId="2" xfId="5" applyFont="1" applyFill="1" applyBorder="1" applyAlignment="1">
      <alignment horizontal="center" vertical="center" wrapText="1"/>
    </xf>
    <xf numFmtId="0" fontId="10" fillId="2" borderId="4" xfId="5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4" fontId="7" fillId="0" borderId="6" xfId="1" applyNumberFormat="1" applyFont="1" applyBorder="1" applyAlignment="1">
      <alignment horizontal="center" vertical="center" wrapText="1"/>
    </xf>
    <xf numFmtId="0" fontId="5" fillId="0" borderId="0" xfId="4" applyFont="1" applyAlignment="1">
      <alignment horizontal="center" vertical="center"/>
    </xf>
  </cellXfs>
  <cellStyles count="6">
    <cellStyle name="Обычный" xfId="0" builtinId="0"/>
    <cellStyle name="Обычный 2 2 2" xfId="1" xr:uid="{63DAD421-C194-4059-B8B8-22A46A5F01BF}"/>
    <cellStyle name="Обычный 3 2" xfId="4" xr:uid="{66ADF631-FAC3-4FBD-81DB-7D9FCC423E23}"/>
    <cellStyle name="Обычный_декабрь 2009 не застрах в хмао" xfId="2" xr:uid="{C8E2486A-EF24-42C4-A2A8-47AFC53F2AA2}"/>
    <cellStyle name="Обычный_Обнов.Таб.Объмы 2010 год" xfId="5" xr:uid="{19CDFAF2-5E13-481E-93D6-9D5303755D17}"/>
    <cellStyle name="Обычный_Обновленная поликлиника  итого" xfId="3" xr:uid="{EFE91587-43E1-4500-944A-9FE556CAD195}"/>
  </cellStyles>
  <dxfs count="4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55D39-3FDA-4048-A3FF-A87D8334B4AC}">
  <sheetPr>
    <tabColor rgb="FFFFFF00"/>
    <outlinePr summaryBelow="0"/>
  </sheetPr>
  <dimension ref="A1:M62"/>
  <sheetViews>
    <sheetView tabSelected="1" view="pageBreakPreview" zoomScale="70" zoomScaleSheetLayoutView="70" workbookViewId="0">
      <pane xSplit="2" ySplit="9" topLeftCell="C10" activePane="bottomRight" state="frozen"/>
      <selection activeCell="B25" sqref="B25:B26"/>
      <selection pane="topRight" activeCell="B25" sqref="B25:B26"/>
      <selection pane="bottomLeft" activeCell="B25" sqref="B25:B26"/>
      <selection pane="bottomRight" activeCell="A6" sqref="A6:M6"/>
    </sheetView>
  </sheetViews>
  <sheetFormatPr defaultColWidth="9.140625" defaultRowHeight="12.75" x14ac:dyDescent="0.2"/>
  <cols>
    <col min="1" max="1" width="8.5703125" style="1" customWidth="1"/>
    <col min="2" max="2" width="38.28515625" style="36" customWidth="1"/>
    <col min="3" max="3" width="17.85546875" style="36" customWidth="1"/>
    <col min="4" max="6" width="17.85546875" style="37" customWidth="1"/>
    <col min="7" max="9" width="18.140625" style="37" customWidth="1"/>
    <col min="10" max="10" width="17.85546875" style="37" customWidth="1"/>
    <col min="11" max="13" width="17.85546875" style="38" customWidth="1"/>
    <col min="14" max="16384" width="9.140625" style="1"/>
  </cols>
  <sheetData>
    <row r="1" spans="1:13" ht="18.75" x14ac:dyDescent="0.3">
      <c r="B1" s="2"/>
      <c r="C1" s="2"/>
      <c r="D1" s="3"/>
      <c r="E1" s="3"/>
      <c r="F1" s="4"/>
      <c r="G1" s="4"/>
      <c r="H1" s="4"/>
      <c r="I1" s="4"/>
      <c r="J1" s="3"/>
      <c r="K1" s="5"/>
      <c r="L1" s="5"/>
      <c r="M1" s="6" t="s">
        <v>0</v>
      </c>
    </row>
    <row r="2" spans="1:13" ht="18.75" x14ac:dyDescent="0.3">
      <c r="B2" s="2"/>
      <c r="C2" s="2"/>
      <c r="D2" s="3"/>
      <c r="E2" s="3"/>
      <c r="F2" s="4"/>
      <c r="G2" s="4"/>
      <c r="H2" s="4"/>
      <c r="I2" s="4"/>
      <c r="J2" s="3"/>
      <c r="K2" s="5"/>
      <c r="L2" s="5"/>
      <c r="M2" s="6" t="s">
        <v>1</v>
      </c>
    </row>
    <row r="3" spans="1:13" ht="18.75" x14ac:dyDescent="0.3">
      <c r="B3" s="2"/>
      <c r="C3" s="2"/>
      <c r="D3" s="3"/>
      <c r="E3" s="3"/>
      <c r="F3" s="4"/>
      <c r="G3" s="4"/>
      <c r="H3" s="7"/>
      <c r="I3" s="7"/>
      <c r="J3" s="3"/>
      <c r="K3" s="5"/>
      <c r="L3" s="5"/>
      <c r="M3" s="6" t="s">
        <v>2</v>
      </c>
    </row>
    <row r="4" spans="1:13" ht="15.75" x14ac:dyDescent="0.25">
      <c r="B4" s="2"/>
      <c r="C4" s="2"/>
      <c r="D4" s="3"/>
      <c r="E4" s="3"/>
      <c r="F4" s="8"/>
      <c r="G4" s="8"/>
      <c r="H4" s="8"/>
      <c r="I4" s="8"/>
      <c r="J4" s="3"/>
      <c r="K4" s="5"/>
      <c r="L4" s="5"/>
      <c r="M4" s="6" t="s">
        <v>3</v>
      </c>
    </row>
    <row r="5" spans="1:13" ht="15.75" x14ac:dyDescent="0.25">
      <c r="B5" s="2"/>
      <c r="C5" s="2"/>
      <c r="D5" s="3"/>
      <c r="E5" s="3"/>
      <c r="F5" s="3"/>
      <c r="G5" s="3"/>
      <c r="H5" s="3"/>
      <c r="I5" s="3"/>
      <c r="J5" s="3"/>
      <c r="K5" s="5"/>
      <c r="L5" s="5"/>
      <c r="M5" s="5"/>
    </row>
    <row r="6" spans="1:13" ht="18.75" x14ac:dyDescent="0.3">
      <c r="A6" s="51" t="s">
        <v>4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</row>
    <row r="7" spans="1:13" ht="13.7" customHeight="1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13" ht="13.5" customHeight="1" x14ac:dyDescent="0.2">
      <c r="A8" s="52" t="s">
        <v>5</v>
      </c>
      <c r="B8" s="52" t="s">
        <v>6</v>
      </c>
      <c r="C8" s="54" t="s">
        <v>7</v>
      </c>
      <c r="D8" s="55"/>
      <c r="E8" s="55"/>
      <c r="F8" s="56"/>
      <c r="G8" s="57" t="s">
        <v>8</v>
      </c>
      <c r="H8" s="57" t="s">
        <v>9</v>
      </c>
      <c r="I8" s="57" t="s">
        <v>10</v>
      </c>
      <c r="J8" s="59" t="s">
        <v>11</v>
      </c>
      <c r="K8" s="60"/>
      <c r="L8" s="60"/>
      <c r="M8" s="61"/>
    </row>
    <row r="9" spans="1:13" ht="102" customHeight="1" x14ac:dyDescent="0.2">
      <c r="A9" s="53"/>
      <c r="B9" s="53"/>
      <c r="C9" s="10" t="s">
        <v>12</v>
      </c>
      <c r="D9" s="11" t="s">
        <v>13</v>
      </c>
      <c r="E9" s="10" t="s">
        <v>14</v>
      </c>
      <c r="F9" s="10" t="s">
        <v>15</v>
      </c>
      <c r="G9" s="58"/>
      <c r="H9" s="58"/>
      <c r="I9" s="58"/>
      <c r="J9" s="10" t="s">
        <v>12</v>
      </c>
      <c r="K9" s="11" t="s">
        <v>13</v>
      </c>
      <c r="L9" s="10" t="s">
        <v>14</v>
      </c>
      <c r="M9" s="12" t="s">
        <v>16</v>
      </c>
    </row>
    <row r="10" spans="1:13" ht="18" customHeight="1" x14ac:dyDescent="0.2">
      <c r="A10" s="13">
        <v>1</v>
      </c>
      <c r="B10" s="13">
        <v>2</v>
      </c>
      <c r="C10" s="14">
        <v>3</v>
      </c>
      <c r="D10" s="14">
        <v>4</v>
      </c>
      <c r="E10" s="14">
        <v>5</v>
      </c>
      <c r="F10" s="14" t="s">
        <v>17</v>
      </c>
      <c r="G10" s="14">
        <v>7</v>
      </c>
      <c r="H10" s="14">
        <v>8</v>
      </c>
      <c r="I10" s="14" t="s">
        <v>18</v>
      </c>
      <c r="J10" s="15" t="s">
        <v>19</v>
      </c>
      <c r="K10" s="15" t="s">
        <v>20</v>
      </c>
      <c r="L10" s="15" t="s">
        <v>21</v>
      </c>
      <c r="M10" s="15" t="s">
        <v>22</v>
      </c>
    </row>
    <row r="11" spans="1:13" ht="15" customHeight="1" x14ac:dyDescent="0.2">
      <c r="A11" s="16">
        <v>810003</v>
      </c>
      <c r="B11" s="17" t="s">
        <v>23</v>
      </c>
      <c r="C11" s="18">
        <v>30353</v>
      </c>
      <c r="D11" s="18">
        <v>10843</v>
      </c>
      <c r="E11" s="18">
        <v>5707</v>
      </c>
      <c r="F11" s="19">
        <f t="shared" ref="F11:F36" si="0">SUM(C11:E11)</f>
        <v>46903</v>
      </c>
      <c r="G11" s="20">
        <v>239.19</v>
      </c>
      <c r="H11" s="21">
        <v>1.2045999999999999</v>
      </c>
      <c r="I11" s="20">
        <f t="shared" ref="I11:I36" si="1">ROUND(G11*H11,2)</f>
        <v>288.13</v>
      </c>
      <c r="J11" s="22">
        <f>ROUND(C11*$I11,2)</f>
        <v>8745609.8900000006</v>
      </c>
      <c r="K11" s="22">
        <f>ROUND(D11*$I11,2)</f>
        <v>3124193.59</v>
      </c>
      <c r="L11" s="22">
        <f t="shared" ref="L11:L36" si="2">ROUND(E11*$I11,2)</f>
        <v>1644357.91</v>
      </c>
      <c r="M11" s="20">
        <f t="shared" ref="M11:M36" si="3">SUM(J11:L11)</f>
        <v>13514161.390000001</v>
      </c>
    </row>
    <row r="12" spans="1:13" ht="25.5" x14ac:dyDescent="0.2">
      <c r="A12" s="16">
        <v>810005</v>
      </c>
      <c r="B12" s="17" t="s">
        <v>24</v>
      </c>
      <c r="C12" s="18">
        <v>40185</v>
      </c>
      <c r="D12" s="18">
        <v>464</v>
      </c>
      <c r="E12" s="18">
        <v>61</v>
      </c>
      <c r="F12" s="19">
        <f t="shared" si="0"/>
        <v>40710</v>
      </c>
      <c r="G12" s="20">
        <v>345.44</v>
      </c>
      <c r="H12" s="21">
        <v>1.5265</v>
      </c>
      <c r="I12" s="20">
        <f t="shared" si="1"/>
        <v>527.30999999999995</v>
      </c>
      <c r="J12" s="22">
        <f t="shared" ref="J12:K27" si="4">ROUND(C12*$I12,2)</f>
        <v>21189952.350000001</v>
      </c>
      <c r="K12" s="22">
        <f t="shared" si="4"/>
        <v>244671.84</v>
      </c>
      <c r="L12" s="22">
        <f t="shared" si="2"/>
        <v>32165.91</v>
      </c>
      <c r="M12" s="20">
        <f>SUM(J12:L12)</f>
        <v>21466790.100000001</v>
      </c>
    </row>
    <row r="13" spans="1:13" ht="25.5" x14ac:dyDescent="0.2">
      <c r="A13" s="16">
        <v>810006</v>
      </c>
      <c r="B13" s="17" t="s">
        <v>25</v>
      </c>
      <c r="C13" s="18">
        <v>8895</v>
      </c>
      <c r="D13" s="18">
        <v>378</v>
      </c>
      <c r="E13" s="18">
        <v>31872</v>
      </c>
      <c r="F13" s="19">
        <f t="shared" si="0"/>
        <v>41145</v>
      </c>
      <c r="G13" s="20">
        <v>282.83</v>
      </c>
      <c r="H13" s="21">
        <v>1.8006</v>
      </c>
      <c r="I13" s="20">
        <f t="shared" si="1"/>
        <v>509.26</v>
      </c>
      <c r="J13" s="22">
        <f t="shared" si="4"/>
        <v>4529867.7</v>
      </c>
      <c r="K13" s="22">
        <f t="shared" si="4"/>
        <v>192500.28</v>
      </c>
      <c r="L13" s="22">
        <f t="shared" si="2"/>
        <v>16231134.720000001</v>
      </c>
      <c r="M13" s="20">
        <f t="shared" si="3"/>
        <v>20953502.700000003</v>
      </c>
    </row>
    <row r="14" spans="1:13" ht="15" customHeight="1" x14ac:dyDescent="0.2">
      <c r="A14" s="16">
        <v>810059</v>
      </c>
      <c r="B14" s="17" t="s">
        <v>26</v>
      </c>
      <c r="C14" s="18">
        <v>24699</v>
      </c>
      <c r="D14" s="18">
        <v>9604</v>
      </c>
      <c r="E14" s="18">
        <v>61</v>
      </c>
      <c r="F14" s="19">
        <f t="shared" si="0"/>
        <v>34364</v>
      </c>
      <c r="G14" s="20">
        <v>361.84</v>
      </c>
      <c r="H14" s="21">
        <v>1.5888</v>
      </c>
      <c r="I14" s="20">
        <f t="shared" si="1"/>
        <v>574.89</v>
      </c>
      <c r="J14" s="22">
        <f t="shared" si="4"/>
        <v>14199208.109999999</v>
      </c>
      <c r="K14" s="22">
        <f t="shared" si="4"/>
        <v>5521243.5599999996</v>
      </c>
      <c r="L14" s="22">
        <f t="shared" si="2"/>
        <v>35068.29</v>
      </c>
      <c r="M14" s="20">
        <f t="shared" si="3"/>
        <v>19755519.959999997</v>
      </c>
    </row>
    <row r="15" spans="1:13" ht="15" customHeight="1" x14ac:dyDescent="0.2">
      <c r="A15" s="16">
        <v>810064</v>
      </c>
      <c r="B15" s="17" t="s">
        <v>27</v>
      </c>
      <c r="C15" s="18">
        <v>33931</v>
      </c>
      <c r="D15" s="18">
        <v>1677</v>
      </c>
      <c r="E15" s="18">
        <v>1311</v>
      </c>
      <c r="F15" s="19">
        <f t="shared" si="0"/>
        <v>36919</v>
      </c>
      <c r="G15" s="20">
        <v>301.58999999999997</v>
      </c>
      <c r="H15" s="21">
        <v>1.0387</v>
      </c>
      <c r="I15" s="20">
        <f t="shared" si="1"/>
        <v>313.26</v>
      </c>
      <c r="J15" s="22">
        <f t="shared" si="4"/>
        <v>10629225.060000001</v>
      </c>
      <c r="K15" s="22">
        <f t="shared" si="4"/>
        <v>525337.02</v>
      </c>
      <c r="L15" s="22">
        <f t="shared" si="2"/>
        <v>410683.86</v>
      </c>
      <c r="M15" s="20">
        <f t="shared" si="3"/>
        <v>11565245.939999999</v>
      </c>
    </row>
    <row r="16" spans="1:13" ht="15" customHeight="1" x14ac:dyDescent="0.2">
      <c r="A16" s="16">
        <v>810074</v>
      </c>
      <c r="B16" s="17" t="s">
        <v>28</v>
      </c>
      <c r="C16" s="18">
        <v>24417</v>
      </c>
      <c r="D16" s="18">
        <v>210</v>
      </c>
      <c r="E16" s="18">
        <v>501</v>
      </c>
      <c r="F16" s="19">
        <f t="shared" si="0"/>
        <v>25128</v>
      </c>
      <c r="G16" s="20">
        <v>273.12</v>
      </c>
      <c r="H16" s="21">
        <v>1.8557999999999999</v>
      </c>
      <c r="I16" s="20">
        <f t="shared" si="1"/>
        <v>506.86</v>
      </c>
      <c r="J16" s="22">
        <f t="shared" si="4"/>
        <v>12376000.619999999</v>
      </c>
      <c r="K16" s="22">
        <f t="shared" si="4"/>
        <v>106440.6</v>
      </c>
      <c r="L16" s="22">
        <f t="shared" si="2"/>
        <v>253936.86</v>
      </c>
      <c r="M16" s="20">
        <f t="shared" si="3"/>
        <v>12736378.079999998</v>
      </c>
    </row>
    <row r="17" spans="1:13" ht="15" customHeight="1" x14ac:dyDescent="0.2">
      <c r="A17" s="16">
        <v>810076</v>
      </c>
      <c r="B17" s="17" t="s">
        <v>29</v>
      </c>
      <c r="C17" s="18">
        <v>37729</v>
      </c>
      <c r="D17" s="18">
        <v>137</v>
      </c>
      <c r="E17" s="18">
        <v>99</v>
      </c>
      <c r="F17" s="19">
        <f t="shared" si="0"/>
        <v>37965</v>
      </c>
      <c r="G17" s="20">
        <v>274.67</v>
      </c>
      <c r="H17" s="21">
        <v>1.6411</v>
      </c>
      <c r="I17" s="20">
        <f t="shared" si="1"/>
        <v>450.76</v>
      </c>
      <c r="J17" s="22">
        <f t="shared" si="4"/>
        <v>17006724.039999999</v>
      </c>
      <c r="K17" s="22">
        <f t="shared" si="4"/>
        <v>61754.12</v>
      </c>
      <c r="L17" s="22">
        <f t="shared" si="2"/>
        <v>44625.24</v>
      </c>
      <c r="M17" s="20">
        <f t="shared" si="3"/>
        <v>17113103.399999999</v>
      </c>
    </row>
    <row r="18" spans="1:13" ht="15" customHeight="1" x14ac:dyDescent="0.2">
      <c r="A18" s="16">
        <v>810088</v>
      </c>
      <c r="B18" s="17" t="s">
        <v>30</v>
      </c>
      <c r="C18" s="18">
        <v>3300</v>
      </c>
      <c r="D18" s="18">
        <v>274</v>
      </c>
      <c r="E18" s="18">
        <v>51744</v>
      </c>
      <c r="F18" s="19">
        <f t="shared" si="0"/>
        <v>55318</v>
      </c>
      <c r="G18" s="20">
        <v>261.22000000000003</v>
      </c>
      <c r="H18" s="21">
        <v>2.1147999999999998</v>
      </c>
      <c r="I18" s="20">
        <f t="shared" si="1"/>
        <v>552.42999999999995</v>
      </c>
      <c r="J18" s="22">
        <f t="shared" si="4"/>
        <v>1823019</v>
      </c>
      <c r="K18" s="22">
        <f t="shared" si="4"/>
        <v>151365.82</v>
      </c>
      <c r="L18" s="22">
        <f t="shared" si="2"/>
        <v>28584937.920000002</v>
      </c>
      <c r="M18" s="20">
        <f t="shared" si="3"/>
        <v>30559322.740000002</v>
      </c>
    </row>
    <row r="19" spans="1:13" ht="15" customHeight="1" x14ac:dyDescent="0.2">
      <c r="A19" s="16">
        <v>810089</v>
      </c>
      <c r="B19" s="17" t="s">
        <v>31</v>
      </c>
      <c r="C19" s="18">
        <v>6510</v>
      </c>
      <c r="D19" s="18">
        <v>93</v>
      </c>
      <c r="E19" s="18">
        <v>33509</v>
      </c>
      <c r="F19" s="19">
        <f t="shared" si="0"/>
        <v>40112</v>
      </c>
      <c r="G19" s="20">
        <v>277.22000000000003</v>
      </c>
      <c r="H19" s="21">
        <v>1.5727</v>
      </c>
      <c r="I19" s="20">
        <f t="shared" si="1"/>
        <v>435.98</v>
      </c>
      <c r="J19" s="22">
        <f t="shared" si="4"/>
        <v>2838229.8</v>
      </c>
      <c r="K19" s="22">
        <f t="shared" si="4"/>
        <v>40546.14</v>
      </c>
      <c r="L19" s="22">
        <f t="shared" si="2"/>
        <v>14609253.82</v>
      </c>
      <c r="M19" s="20">
        <f t="shared" si="3"/>
        <v>17488029.760000002</v>
      </c>
    </row>
    <row r="20" spans="1:13" ht="15" customHeight="1" x14ac:dyDescent="0.2">
      <c r="A20" s="16">
        <v>810090</v>
      </c>
      <c r="B20" s="17" t="s">
        <v>32</v>
      </c>
      <c r="C20" s="18">
        <v>53158</v>
      </c>
      <c r="D20" s="18">
        <v>50</v>
      </c>
      <c r="E20" s="18">
        <v>371</v>
      </c>
      <c r="F20" s="19">
        <f t="shared" si="0"/>
        <v>53579</v>
      </c>
      <c r="G20" s="20">
        <v>240.63</v>
      </c>
      <c r="H20" s="21">
        <v>2.3786</v>
      </c>
      <c r="I20" s="20">
        <f t="shared" si="1"/>
        <v>572.36</v>
      </c>
      <c r="J20" s="22">
        <f t="shared" si="4"/>
        <v>30425512.879999999</v>
      </c>
      <c r="K20" s="22">
        <f t="shared" si="4"/>
        <v>28618</v>
      </c>
      <c r="L20" s="22">
        <f t="shared" si="2"/>
        <v>212345.56</v>
      </c>
      <c r="M20" s="20">
        <f t="shared" si="3"/>
        <v>30666476.439999998</v>
      </c>
    </row>
    <row r="21" spans="1:13" ht="25.5" x14ac:dyDescent="0.2">
      <c r="A21" s="16">
        <v>810094</v>
      </c>
      <c r="B21" s="17" t="s">
        <v>33</v>
      </c>
      <c r="C21" s="18">
        <v>102678</v>
      </c>
      <c r="D21" s="18">
        <v>3550</v>
      </c>
      <c r="E21" s="18">
        <v>3319</v>
      </c>
      <c r="F21" s="19">
        <f t="shared" si="0"/>
        <v>109547</v>
      </c>
      <c r="G21" s="20">
        <v>273.10000000000002</v>
      </c>
      <c r="H21" s="21">
        <v>1.2706</v>
      </c>
      <c r="I21" s="20">
        <f t="shared" si="1"/>
        <v>347</v>
      </c>
      <c r="J21" s="22">
        <f t="shared" si="4"/>
        <v>35629266</v>
      </c>
      <c r="K21" s="22">
        <f t="shared" si="4"/>
        <v>1231850</v>
      </c>
      <c r="L21" s="22">
        <f t="shared" si="2"/>
        <v>1151693</v>
      </c>
      <c r="M21" s="20">
        <f t="shared" si="3"/>
        <v>38012809</v>
      </c>
    </row>
    <row r="22" spans="1:13" ht="25.5" x14ac:dyDescent="0.2">
      <c r="A22" s="16">
        <v>810097</v>
      </c>
      <c r="B22" s="17" t="s">
        <v>34</v>
      </c>
      <c r="C22" s="18">
        <v>70402</v>
      </c>
      <c r="D22" s="18">
        <v>79</v>
      </c>
      <c r="E22" s="18">
        <v>1375</v>
      </c>
      <c r="F22" s="19">
        <f t="shared" si="0"/>
        <v>71856</v>
      </c>
      <c r="G22" s="20">
        <v>371.06</v>
      </c>
      <c r="H22" s="21">
        <v>1.4583999999999999</v>
      </c>
      <c r="I22" s="20">
        <f t="shared" si="1"/>
        <v>541.15</v>
      </c>
      <c r="J22" s="22">
        <f t="shared" si="4"/>
        <v>38098042.299999997</v>
      </c>
      <c r="K22" s="22">
        <f t="shared" si="4"/>
        <v>42750.85</v>
      </c>
      <c r="L22" s="22">
        <f t="shared" si="2"/>
        <v>744081.25</v>
      </c>
      <c r="M22" s="20">
        <f t="shared" si="3"/>
        <v>38884874.399999999</v>
      </c>
    </row>
    <row r="23" spans="1:13" ht="25.5" x14ac:dyDescent="0.2">
      <c r="A23" s="16">
        <v>810099</v>
      </c>
      <c r="B23" s="17" t="s">
        <v>35</v>
      </c>
      <c r="C23" s="18">
        <v>177480</v>
      </c>
      <c r="D23" s="18">
        <v>231</v>
      </c>
      <c r="E23" s="18">
        <v>4189</v>
      </c>
      <c r="F23" s="19">
        <f t="shared" si="0"/>
        <v>181900</v>
      </c>
      <c r="G23" s="20">
        <v>212.13</v>
      </c>
      <c r="H23" s="21">
        <v>1.0666</v>
      </c>
      <c r="I23" s="20">
        <f t="shared" si="1"/>
        <v>226.26</v>
      </c>
      <c r="J23" s="22">
        <f t="shared" si="4"/>
        <v>40156624.799999997</v>
      </c>
      <c r="K23" s="22">
        <f t="shared" si="4"/>
        <v>52266.06</v>
      </c>
      <c r="L23" s="22">
        <f t="shared" si="2"/>
        <v>947803.14</v>
      </c>
      <c r="M23" s="20">
        <f t="shared" si="3"/>
        <v>41156694</v>
      </c>
    </row>
    <row r="24" spans="1:13" ht="25.5" x14ac:dyDescent="0.2">
      <c r="A24" s="16">
        <v>810108</v>
      </c>
      <c r="B24" s="17" t="s">
        <v>36</v>
      </c>
      <c r="C24" s="18">
        <v>10313</v>
      </c>
      <c r="D24" s="18">
        <v>5027</v>
      </c>
      <c r="E24" s="18">
        <v>1510</v>
      </c>
      <c r="F24" s="19">
        <f t="shared" si="0"/>
        <v>16850</v>
      </c>
      <c r="G24" s="20">
        <v>455.29</v>
      </c>
      <c r="H24" s="21">
        <v>1.3386</v>
      </c>
      <c r="I24" s="20">
        <f t="shared" si="1"/>
        <v>609.45000000000005</v>
      </c>
      <c r="J24" s="22">
        <f t="shared" si="4"/>
        <v>6285257.8499999996</v>
      </c>
      <c r="K24" s="22">
        <f t="shared" si="4"/>
        <v>3063705.15</v>
      </c>
      <c r="L24" s="22">
        <f t="shared" si="2"/>
        <v>920269.5</v>
      </c>
      <c r="M24" s="20">
        <f t="shared" si="3"/>
        <v>10269232.5</v>
      </c>
    </row>
    <row r="25" spans="1:13" ht="15" customHeight="1" x14ac:dyDescent="0.2">
      <c r="A25" s="16">
        <v>810111</v>
      </c>
      <c r="B25" s="17" t="s">
        <v>37</v>
      </c>
      <c r="C25" s="18">
        <v>291</v>
      </c>
      <c r="D25" s="18">
        <v>13</v>
      </c>
      <c r="E25" s="18">
        <v>14845</v>
      </c>
      <c r="F25" s="19">
        <f t="shared" si="0"/>
        <v>15149</v>
      </c>
      <c r="G25" s="20">
        <v>377.12</v>
      </c>
      <c r="H25" s="21">
        <v>2.0173999999999999</v>
      </c>
      <c r="I25" s="20">
        <f>ROUND(G25*H25,2)</f>
        <v>760.8</v>
      </c>
      <c r="J25" s="22">
        <f>ROUND(C25*$I25,2)</f>
        <v>221392.8</v>
      </c>
      <c r="K25" s="22">
        <f t="shared" si="4"/>
        <v>9890.4</v>
      </c>
      <c r="L25" s="22">
        <f t="shared" si="2"/>
        <v>11294076</v>
      </c>
      <c r="M25" s="20">
        <f t="shared" si="3"/>
        <v>11525359.199999999</v>
      </c>
    </row>
    <row r="26" spans="1:13" ht="15" customHeight="1" x14ac:dyDescent="0.2">
      <c r="A26" s="16">
        <v>810113</v>
      </c>
      <c r="B26" s="17" t="s">
        <v>38</v>
      </c>
      <c r="C26" s="18">
        <v>38908</v>
      </c>
      <c r="D26" s="18">
        <v>20</v>
      </c>
      <c r="E26" s="18">
        <v>47</v>
      </c>
      <c r="F26" s="19">
        <f t="shared" si="0"/>
        <v>38975</v>
      </c>
      <c r="G26" s="20">
        <v>281.05</v>
      </c>
      <c r="H26" s="21">
        <v>1.4638</v>
      </c>
      <c r="I26" s="20">
        <f t="shared" si="1"/>
        <v>411.4</v>
      </c>
      <c r="J26" s="22">
        <f t="shared" si="4"/>
        <v>16006751.199999999</v>
      </c>
      <c r="K26" s="22">
        <f t="shared" si="4"/>
        <v>8228</v>
      </c>
      <c r="L26" s="22">
        <f t="shared" si="2"/>
        <v>19335.8</v>
      </c>
      <c r="M26" s="20">
        <f t="shared" si="3"/>
        <v>16034315</v>
      </c>
    </row>
    <row r="27" spans="1:13" ht="25.5" x14ac:dyDescent="0.2">
      <c r="A27" s="16">
        <v>810122</v>
      </c>
      <c r="B27" s="17" t="s">
        <v>39</v>
      </c>
      <c r="C27" s="18">
        <v>94820</v>
      </c>
      <c r="D27" s="18">
        <v>8270</v>
      </c>
      <c r="E27" s="18">
        <v>5593</v>
      </c>
      <c r="F27" s="19">
        <f t="shared" si="0"/>
        <v>108683</v>
      </c>
      <c r="G27" s="20">
        <v>243.5</v>
      </c>
      <c r="H27" s="21">
        <v>1.3118000000000001</v>
      </c>
      <c r="I27" s="20">
        <f t="shared" si="1"/>
        <v>319.42</v>
      </c>
      <c r="J27" s="22">
        <f t="shared" si="4"/>
        <v>30287404.399999999</v>
      </c>
      <c r="K27" s="22">
        <f t="shared" si="4"/>
        <v>2641603.4</v>
      </c>
      <c r="L27" s="22">
        <f t="shared" si="2"/>
        <v>1786516.06</v>
      </c>
      <c r="M27" s="20">
        <f t="shared" si="3"/>
        <v>34715523.859999999</v>
      </c>
    </row>
    <row r="28" spans="1:13" ht="25.5" x14ac:dyDescent="0.2">
      <c r="A28" s="16">
        <v>810123</v>
      </c>
      <c r="B28" s="17" t="s">
        <v>40</v>
      </c>
      <c r="C28" s="18">
        <v>80572</v>
      </c>
      <c r="D28" s="18">
        <v>6604</v>
      </c>
      <c r="E28" s="18">
        <v>10362</v>
      </c>
      <c r="F28" s="19">
        <f t="shared" si="0"/>
        <v>97538</v>
      </c>
      <c r="G28" s="20">
        <v>244.52</v>
      </c>
      <c r="H28" s="21">
        <v>1.3418000000000001</v>
      </c>
      <c r="I28" s="20">
        <f t="shared" si="1"/>
        <v>328.1</v>
      </c>
      <c r="J28" s="22">
        <f t="shared" ref="J28:K36" si="5">ROUND(C28*$I28,2)</f>
        <v>26435673.199999999</v>
      </c>
      <c r="K28" s="22">
        <f t="shared" si="5"/>
        <v>2166772.4</v>
      </c>
      <c r="L28" s="22">
        <f t="shared" si="2"/>
        <v>3399772.2</v>
      </c>
      <c r="M28" s="20">
        <f t="shared" si="3"/>
        <v>32002217.799999997</v>
      </c>
    </row>
    <row r="29" spans="1:13" ht="25.5" x14ac:dyDescent="0.2">
      <c r="A29" s="16">
        <v>810125</v>
      </c>
      <c r="B29" s="17" t="s">
        <v>41</v>
      </c>
      <c r="C29" s="18">
        <v>32176</v>
      </c>
      <c r="D29" s="18">
        <v>2633</v>
      </c>
      <c r="E29" s="18">
        <v>1313</v>
      </c>
      <c r="F29" s="19">
        <f t="shared" si="0"/>
        <v>36122</v>
      </c>
      <c r="G29" s="20">
        <v>271.19</v>
      </c>
      <c r="H29" s="21">
        <v>1.8130999999999999</v>
      </c>
      <c r="I29" s="20">
        <f t="shared" si="1"/>
        <v>491.69</v>
      </c>
      <c r="J29" s="22">
        <f t="shared" si="5"/>
        <v>15820617.439999999</v>
      </c>
      <c r="K29" s="22">
        <f t="shared" si="5"/>
        <v>1294619.77</v>
      </c>
      <c r="L29" s="22">
        <f t="shared" si="2"/>
        <v>645588.97</v>
      </c>
      <c r="M29" s="20">
        <f t="shared" si="3"/>
        <v>17760826.18</v>
      </c>
    </row>
    <row r="30" spans="1:13" ht="15" customHeight="1" x14ac:dyDescent="0.2">
      <c r="A30" s="16">
        <v>810126</v>
      </c>
      <c r="B30" s="17" t="s">
        <v>42</v>
      </c>
      <c r="C30" s="18">
        <v>88230</v>
      </c>
      <c r="D30" s="18">
        <v>3362</v>
      </c>
      <c r="E30" s="18">
        <v>516</v>
      </c>
      <c r="F30" s="19">
        <f t="shared" si="0"/>
        <v>92108</v>
      </c>
      <c r="G30" s="20">
        <v>282.77</v>
      </c>
      <c r="H30" s="21">
        <v>1.3303</v>
      </c>
      <c r="I30" s="20">
        <f t="shared" si="1"/>
        <v>376.17</v>
      </c>
      <c r="J30" s="22">
        <f t="shared" si="5"/>
        <v>33189479.100000001</v>
      </c>
      <c r="K30" s="22">
        <f t="shared" si="5"/>
        <v>1264683.54</v>
      </c>
      <c r="L30" s="22">
        <f t="shared" si="2"/>
        <v>194103.72</v>
      </c>
      <c r="M30" s="20">
        <f t="shared" si="3"/>
        <v>34648266.359999999</v>
      </c>
    </row>
    <row r="31" spans="1:13" ht="15" customHeight="1" x14ac:dyDescent="0.2">
      <c r="A31" s="16">
        <v>810131</v>
      </c>
      <c r="B31" s="17" t="s">
        <v>43</v>
      </c>
      <c r="C31" s="18">
        <v>1116</v>
      </c>
      <c r="D31" s="18">
        <v>34929</v>
      </c>
      <c r="E31" s="18">
        <v>65</v>
      </c>
      <c r="F31" s="19">
        <f t="shared" si="0"/>
        <v>36110</v>
      </c>
      <c r="G31" s="20">
        <v>359.47</v>
      </c>
      <c r="H31" s="21">
        <v>1.4598</v>
      </c>
      <c r="I31" s="20">
        <f t="shared" si="1"/>
        <v>524.75</v>
      </c>
      <c r="J31" s="22">
        <f>ROUND(C31*$I31,2)</f>
        <v>585621</v>
      </c>
      <c r="K31" s="22">
        <f t="shared" si="5"/>
        <v>18328992.75</v>
      </c>
      <c r="L31" s="22">
        <f t="shared" si="2"/>
        <v>34108.75</v>
      </c>
      <c r="M31" s="20">
        <f t="shared" si="3"/>
        <v>18948722.5</v>
      </c>
    </row>
    <row r="32" spans="1:13" ht="25.5" x14ac:dyDescent="0.2">
      <c r="A32" s="16">
        <v>810148</v>
      </c>
      <c r="B32" s="17" t="s">
        <v>44</v>
      </c>
      <c r="C32" s="18">
        <v>8133</v>
      </c>
      <c r="D32" s="18">
        <v>835</v>
      </c>
      <c r="E32" s="18">
        <v>569</v>
      </c>
      <c r="F32" s="19">
        <f t="shared" si="0"/>
        <v>9537</v>
      </c>
      <c r="G32" s="20">
        <v>228.3</v>
      </c>
      <c r="H32" s="21">
        <v>1.8111999999999999</v>
      </c>
      <c r="I32" s="20">
        <f t="shared" si="1"/>
        <v>413.5</v>
      </c>
      <c r="J32" s="22">
        <f t="shared" si="5"/>
        <v>3362995.5</v>
      </c>
      <c r="K32" s="22">
        <f t="shared" si="5"/>
        <v>345272.5</v>
      </c>
      <c r="L32" s="22">
        <f t="shared" si="2"/>
        <v>235281.5</v>
      </c>
      <c r="M32" s="20">
        <f t="shared" si="3"/>
        <v>3943549.5</v>
      </c>
    </row>
    <row r="33" spans="1:13" ht="25.5" x14ac:dyDescent="0.2">
      <c r="A33" s="16">
        <v>810159</v>
      </c>
      <c r="B33" s="17" t="s">
        <v>45</v>
      </c>
      <c r="C33" s="18">
        <v>118956</v>
      </c>
      <c r="D33" s="18">
        <v>6616</v>
      </c>
      <c r="E33" s="18">
        <v>4971</v>
      </c>
      <c r="F33" s="19">
        <f t="shared" si="0"/>
        <v>130543</v>
      </c>
      <c r="G33" s="20">
        <v>241.51</v>
      </c>
      <c r="H33" s="21">
        <v>1.2823</v>
      </c>
      <c r="I33" s="20">
        <f t="shared" si="1"/>
        <v>309.69</v>
      </c>
      <c r="J33" s="22">
        <f t="shared" si="5"/>
        <v>36839483.640000001</v>
      </c>
      <c r="K33" s="22">
        <f t="shared" si="5"/>
        <v>2048909.04</v>
      </c>
      <c r="L33" s="22">
        <f t="shared" si="2"/>
        <v>1539468.99</v>
      </c>
      <c r="M33" s="20">
        <f t="shared" si="3"/>
        <v>40427861.670000002</v>
      </c>
    </row>
    <row r="34" spans="1:13" ht="25.5" x14ac:dyDescent="0.2">
      <c r="A34" s="16">
        <v>810160</v>
      </c>
      <c r="B34" s="17" t="s">
        <v>46</v>
      </c>
      <c r="C34" s="18">
        <v>15065</v>
      </c>
      <c r="D34" s="18">
        <v>775</v>
      </c>
      <c r="E34" s="18">
        <v>762</v>
      </c>
      <c r="F34" s="19">
        <f t="shared" si="0"/>
        <v>16602</v>
      </c>
      <c r="G34" s="20">
        <v>464.8</v>
      </c>
      <c r="H34" s="21">
        <v>1.6466000000000001</v>
      </c>
      <c r="I34" s="20">
        <f t="shared" si="1"/>
        <v>765.34</v>
      </c>
      <c r="J34" s="22">
        <f t="shared" si="5"/>
        <v>11529847.1</v>
      </c>
      <c r="K34" s="22">
        <f t="shared" si="5"/>
        <v>593138.5</v>
      </c>
      <c r="L34" s="22">
        <f t="shared" si="2"/>
        <v>583189.07999999996</v>
      </c>
      <c r="M34" s="20">
        <f t="shared" si="3"/>
        <v>12706174.68</v>
      </c>
    </row>
    <row r="35" spans="1:13" x14ac:dyDescent="0.2">
      <c r="A35" s="16">
        <v>810206</v>
      </c>
      <c r="B35" s="17" t="s">
        <v>47</v>
      </c>
      <c r="C35" s="18">
        <v>1153</v>
      </c>
      <c r="D35" s="18">
        <v>25</v>
      </c>
      <c r="E35" s="18">
        <v>3390</v>
      </c>
      <c r="F35" s="19">
        <f t="shared" si="0"/>
        <v>4568</v>
      </c>
      <c r="G35" s="20">
        <v>383.83</v>
      </c>
      <c r="H35" s="21">
        <v>1.6847000000000001</v>
      </c>
      <c r="I35" s="20">
        <f t="shared" si="1"/>
        <v>646.64</v>
      </c>
      <c r="J35" s="22">
        <f t="shared" si="5"/>
        <v>745575.92</v>
      </c>
      <c r="K35" s="22">
        <f t="shared" si="5"/>
        <v>16166</v>
      </c>
      <c r="L35" s="22">
        <f t="shared" si="2"/>
        <v>2192109.6</v>
      </c>
      <c r="M35" s="20">
        <f t="shared" si="3"/>
        <v>2953851.52</v>
      </c>
    </row>
    <row r="36" spans="1:13" ht="25.5" x14ac:dyDescent="0.2">
      <c r="A36" s="23">
        <v>810225</v>
      </c>
      <c r="B36" s="17" t="s">
        <v>48</v>
      </c>
      <c r="C36" s="18">
        <v>4034</v>
      </c>
      <c r="D36" s="18">
        <v>445</v>
      </c>
      <c r="E36" s="18">
        <v>263</v>
      </c>
      <c r="F36" s="19">
        <f t="shared" si="0"/>
        <v>4742</v>
      </c>
      <c r="G36" s="20">
        <v>193.84</v>
      </c>
      <c r="H36" s="21">
        <v>3.2029000000000001</v>
      </c>
      <c r="I36" s="20">
        <f t="shared" si="1"/>
        <v>620.85</v>
      </c>
      <c r="J36" s="22">
        <f t="shared" si="5"/>
        <v>2504508.9</v>
      </c>
      <c r="K36" s="22">
        <f t="shared" si="5"/>
        <v>276278.25</v>
      </c>
      <c r="L36" s="22">
        <f t="shared" si="2"/>
        <v>163283.54999999999</v>
      </c>
      <c r="M36" s="20">
        <f t="shared" si="3"/>
        <v>2944070.6999999997</v>
      </c>
    </row>
    <row r="37" spans="1:13" ht="21.75" customHeight="1" x14ac:dyDescent="0.2">
      <c r="A37" s="62" t="s">
        <v>49</v>
      </c>
      <c r="B37" s="63"/>
      <c r="C37" s="24">
        <f>SUM(C11:C36)</f>
        <v>1107504</v>
      </c>
      <c r="D37" s="24">
        <f>SUM(D11:D36)</f>
        <v>97144</v>
      </c>
      <c r="E37" s="24">
        <f>SUM(E11:E36)</f>
        <v>178325</v>
      </c>
      <c r="F37" s="24">
        <f>SUM(F11:F36)</f>
        <v>1382973</v>
      </c>
      <c r="G37" s="25" t="s">
        <v>50</v>
      </c>
      <c r="H37" s="25" t="s">
        <v>50</v>
      </c>
      <c r="I37" s="25" t="s">
        <v>50</v>
      </c>
      <c r="J37" s="26">
        <f>SUM(J11:J36)</f>
        <v>421461890.60000002</v>
      </c>
      <c r="K37" s="26">
        <f>SUM(K11:K36)</f>
        <v>43381797.579999991</v>
      </c>
      <c r="L37" s="26">
        <f>SUM(L11:L36)</f>
        <v>87909191.199999973</v>
      </c>
      <c r="M37" s="26">
        <f>SUM(M11:M36)</f>
        <v>552752879.38</v>
      </c>
    </row>
    <row r="39" spans="1:13" s="27" customFormat="1" ht="18.75" x14ac:dyDescent="0.3">
      <c r="B39" s="28" t="s">
        <v>51</v>
      </c>
      <c r="C39" s="29"/>
      <c r="F39" s="29"/>
      <c r="G39" s="29"/>
      <c r="M39" s="29"/>
    </row>
    <row r="40" spans="1:13" s="27" customFormat="1" ht="57.75" customHeight="1" x14ac:dyDescent="0.3">
      <c r="A40" s="50" t="s">
        <v>52</v>
      </c>
      <c r="B40" s="50"/>
      <c r="C40" s="50"/>
      <c r="D40" s="50"/>
      <c r="E40" s="50"/>
      <c r="F40" s="50"/>
      <c r="G40" s="30"/>
      <c r="H40" s="31"/>
      <c r="I40" s="31"/>
      <c r="J40" s="32"/>
      <c r="K40" s="33"/>
      <c r="L40" s="34" t="s">
        <v>53</v>
      </c>
    </row>
    <row r="41" spans="1:13" s="27" customFormat="1" ht="15.75" customHeight="1" x14ac:dyDescent="0.3">
      <c r="B41" s="30"/>
      <c r="C41" s="30"/>
      <c r="D41" s="30"/>
      <c r="E41" s="30"/>
      <c r="F41" s="30"/>
      <c r="G41" s="30"/>
      <c r="H41" s="30"/>
      <c r="I41" s="30"/>
      <c r="J41" s="35"/>
      <c r="K41" s="34"/>
      <c r="L41" s="34"/>
    </row>
    <row r="42" spans="1:13" s="27" customFormat="1" ht="75" customHeight="1" x14ac:dyDescent="0.3">
      <c r="A42" s="50" t="s">
        <v>54</v>
      </c>
      <c r="B42" s="50"/>
      <c r="C42" s="50"/>
      <c r="D42" s="50"/>
      <c r="E42" s="50"/>
      <c r="F42" s="50"/>
      <c r="G42" s="30"/>
      <c r="H42" s="31"/>
      <c r="I42" s="31"/>
      <c r="J42" s="32"/>
      <c r="K42" s="33"/>
      <c r="L42" s="34" t="s">
        <v>55</v>
      </c>
    </row>
    <row r="43" spans="1:13" s="27" customFormat="1" ht="15.75" customHeight="1" x14ac:dyDescent="0.3">
      <c r="B43" s="30"/>
      <c r="C43" s="30"/>
      <c r="D43" s="30"/>
      <c r="E43" s="30"/>
      <c r="F43" s="30"/>
      <c r="G43" s="30"/>
      <c r="H43" s="30"/>
      <c r="I43" s="30"/>
      <c r="J43" s="35"/>
      <c r="K43" s="34"/>
      <c r="L43" s="34"/>
    </row>
    <row r="44" spans="1:13" s="27" customFormat="1" ht="75" customHeight="1" x14ac:dyDescent="0.3">
      <c r="A44" s="50" t="s">
        <v>56</v>
      </c>
      <c r="B44" s="50"/>
      <c r="C44" s="50"/>
      <c r="D44" s="50"/>
      <c r="E44" s="50"/>
      <c r="F44" s="50"/>
      <c r="G44" s="30"/>
      <c r="H44" s="31"/>
      <c r="I44" s="31"/>
      <c r="J44" s="32"/>
      <c r="K44" s="33"/>
      <c r="L44" s="34" t="s">
        <v>57</v>
      </c>
    </row>
    <row r="45" spans="1:13" s="27" customFormat="1" ht="15.75" customHeight="1" x14ac:dyDescent="0.3">
      <c r="B45" s="30"/>
      <c r="C45" s="30"/>
      <c r="D45" s="30"/>
      <c r="E45" s="30"/>
      <c r="F45" s="30"/>
      <c r="G45" s="30"/>
      <c r="H45" s="30"/>
      <c r="I45" s="30"/>
      <c r="J45" s="35"/>
      <c r="K45" s="34"/>
      <c r="L45" s="34"/>
    </row>
    <row r="46" spans="1:13" s="27" customFormat="1" ht="75" customHeight="1" x14ac:dyDescent="0.3">
      <c r="A46" s="50" t="s">
        <v>58</v>
      </c>
      <c r="B46" s="50"/>
      <c r="C46" s="50"/>
      <c r="D46" s="50"/>
      <c r="E46" s="50"/>
      <c r="F46" s="50"/>
      <c r="G46" s="30"/>
      <c r="H46" s="31"/>
      <c r="I46" s="31"/>
      <c r="J46" s="32"/>
      <c r="K46" s="33"/>
      <c r="L46" s="34" t="s">
        <v>59</v>
      </c>
    </row>
    <row r="47" spans="1:13" s="27" customFormat="1" ht="15.75" customHeight="1" x14ac:dyDescent="0.3">
      <c r="B47" s="30"/>
      <c r="C47" s="30"/>
      <c r="D47" s="30"/>
      <c r="E47" s="30"/>
      <c r="F47" s="30"/>
      <c r="G47" s="30"/>
      <c r="H47" s="30"/>
      <c r="I47" s="30"/>
      <c r="J47" s="35"/>
      <c r="K47" s="34"/>
      <c r="L47" s="34"/>
    </row>
    <row r="48" spans="1:13" s="27" customFormat="1" ht="75" customHeight="1" x14ac:dyDescent="0.3">
      <c r="A48" s="50" t="s">
        <v>60</v>
      </c>
      <c r="B48" s="50"/>
      <c r="C48" s="50"/>
      <c r="D48" s="50"/>
      <c r="E48" s="50"/>
      <c r="F48" s="50"/>
      <c r="G48" s="30"/>
      <c r="H48" s="31"/>
      <c r="I48" s="31"/>
      <c r="J48" s="32"/>
      <c r="K48" s="33"/>
      <c r="L48" s="34" t="s">
        <v>61</v>
      </c>
    </row>
    <row r="49" spans="1:12" s="27" customFormat="1" ht="15.75" customHeight="1" x14ac:dyDescent="0.3">
      <c r="B49" s="30"/>
      <c r="C49" s="30"/>
      <c r="D49" s="30"/>
      <c r="E49" s="30"/>
      <c r="F49" s="30"/>
      <c r="G49" s="30"/>
      <c r="H49" s="30"/>
      <c r="I49" s="30"/>
      <c r="J49" s="35"/>
      <c r="K49" s="34"/>
      <c r="L49" s="34"/>
    </row>
    <row r="50" spans="1:12" s="27" customFormat="1" ht="75" customHeight="1" x14ac:dyDescent="0.3">
      <c r="A50" s="50" t="s">
        <v>62</v>
      </c>
      <c r="B50" s="50"/>
      <c r="C50" s="50"/>
      <c r="D50" s="50"/>
      <c r="E50" s="50"/>
      <c r="F50" s="50"/>
      <c r="G50" s="30"/>
      <c r="H50" s="31"/>
      <c r="I50" s="31"/>
      <c r="J50" s="32"/>
      <c r="K50" s="33"/>
      <c r="L50" s="34" t="s">
        <v>63</v>
      </c>
    </row>
    <row r="51" spans="1:12" s="27" customFormat="1" ht="15.75" customHeight="1" x14ac:dyDescent="0.3">
      <c r="B51" s="30"/>
      <c r="C51" s="30"/>
      <c r="D51" s="30"/>
      <c r="E51" s="30"/>
      <c r="F51" s="30"/>
      <c r="G51" s="30"/>
      <c r="H51" s="30"/>
      <c r="I51" s="30"/>
      <c r="J51" s="35"/>
      <c r="K51" s="34"/>
      <c r="L51" s="34"/>
    </row>
    <row r="52" spans="1:12" s="27" customFormat="1" ht="75" customHeight="1" x14ac:dyDescent="0.3">
      <c r="A52" s="50" t="s">
        <v>64</v>
      </c>
      <c r="B52" s="50"/>
      <c r="C52" s="50"/>
      <c r="D52" s="50"/>
      <c r="E52" s="50"/>
      <c r="F52" s="50"/>
      <c r="G52" s="30"/>
      <c r="H52" s="31"/>
      <c r="I52" s="31"/>
      <c r="J52" s="32"/>
      <c r="K52" s="33"/>
      <c r="L52" s="34" t="s">
        <v>65</v>
      </c>
    </row>
    <row r="53" spans="1:12" s="27" customFormat="1" ht="15.75" customHeight="1" x14ac:dyDescent="0.3">
      <c r="B53" s="30"/>
      <c r="C53" s="30"/>
      <c r="D53" s="30"/>
      <c r="E53" s="30"/>
      <c r="F53" s="30"/>
      <c r="G53" s="30"/>
      <c r="H53" s="30"/>
      <c r="I53" s="30"/>
      <c r="J53" s="35"/>
      <c r="K53" s="34"/>
      <c r="L53" s="34"/>
    </row>
    <row r="54" spans="1:12" s="27" customFormat="1" ht="75" customHeight="1" x14ac:dyDescent="0.3">
      <c r="A54" s="50" t="s">
        <v>66</v>
      </c>
      <c r="B54" s="50"/>
      <c r="C54" s="50"/>
      <c r="D54" s="50"/>
      <c r="E54" s="50"/>
      <c r="F54" s="50"/>
      <c r="G54" s="30"/>
      <c r="H54" s="31"/>
      <c r="I54" s="31"/>
      <c r="J54" s="32"/>
      <c r="K54" s="33"/>
      <c r="L54" s="34" t="s">
        <v>67</v>
      </c>
    </row>
    <row r="55" spans="1:12" s="27" customFormat="1" ht="15.75" customHeight="1" x14ac:dyDescent="0.3">
      <c r="B55" s="30"/>
      <c r="C55" s="30"/>
      <c r="D55" s="30"/>
      <c r="E55" s="30"/>
      <c r="F55" s="30"/>
      <c r="G55" s="30"/>
      <c r="H55" s="30"/>
      <c r="I55" s="30"/>
      <c r="J55" s="35"/>
      <c r="K55" s="34"/>
      <c r="L55" s="34"/>
    </row>
    <row r="56" spans="1:12" s="27" customFormat="1" ht="75" customHeight="1" x14ac:dyDescent="0.3">
      <c r="A56" s="50" t="s">
        <v>68</v>
      </c>
      <c r="B56" s="50"/>
      <c r="C56" s="50"/>
      <c r="D56" s="50"/>
      <c r="E56" s="50"/>
      <c r="F56" s="50"/>
      <c r="G56" s="30"/>
      <c r="H56" s="31"/>
      <c r="I56" s="31"/>
      <c r="J56" s="32"/>
      <c r="K56" s="33"/>
      <c r="L56" s="34" t="s">
        <v>69</v>
      </c>
    </row>
    <row r="57" spans="1:12" s="27" customFormat="1" ht="15.75" customHeight="1" x14ac:dyDescent="0.3">
      <c r="B57" s="30"/>
      <c r="C57" s="30"/>
      <c r="D57" s="30"/>
      <c r="E57" s="30"/>
      <c r="F57" s="30"/>
      <c r="G57" s="30"/>
      <c r="H57" s="30"/>
      <c r="I57" s="30"/>
      <c r="J57" s="35"/>
      <c r="K57" s="34"/>
      <c r="L57" s="34"/>
    </row>
    <row r="58" spans="1:12" s="27" customFormat="1" ht="75" customHeight="1" x14ac:dyDescent="0.3">
      <c r="A58" s="50" t="s">
        <v>70</v>
      </c>
      <c r="B58" s="50"/>
      <c r="C58" s="50"/>
      <c r="D58" s="50"/>
      <c r="E58" s="50"/>
      <c r="F58" s="50"/>
      <c r="G58" s="30"/>
      <c r="H58" s="31"/>
      <c r="I58" s="31"/>
      <c r="J58" s="32"/>
      <c r="K58" s="33"/>
      <c r="L58" s="34" t="s">
        <v>71</v>
      </c>
    </row>
    <row r="59" spans="1:12" s="27" customFormat="1" ht="15.75" customHeight="1" x14ac:dyDescent="0.3">
      <c r="B59" s="30"/>
      <c r="C59" s="30"/>
      <c r="D59" s="30"/>
      <c r="E59" s="30"/>
      <c r="F59" s="30"/>
      <c r="G59" s="30"/>
      <c r="H59" s="30"/>
      <c r="I59" s="30"/>
      <c r="J59" s="35"/>
      <c r="K59" s="34"/>
      <c r="L59" s="34"/>
    </row>
    <row r="60" spans="1:12" s="27" customFormat="1" ht="75" customHeight="1" x14ac:dyDescent="0.3">
      <c r="A60" s="50" t="s">
        <v>72</v>
      </c>
      <c r="B60" s="50"/>
      <c r="C60" s="50"/>
      <c r="D60" s="50"/>
      <c r="E60" s="50"/>
      <c r="F60" s="50"/>
      <c r="G60" s="30"/>
      <c r="H60" s="31"/>
      <c r="I60" s="31"/>
      <c r="J60" s="32"/>
      <c r="K60" s="33"/>
      <c r="L60" s="34" t="s">
        <v>73</v>
      </c>
    </row>
    <row r="61" spans="1:12" s="27" customFormat="1" ht="15.75" customHeight="1" x14ac:dyDescent="0.3">
      <c r="B61" s="30"/>
      <c r="C61" s="30"/>
      <c r="D61" s="30"/>
      <c r="E61" s="30"/>
      <c r="F61" s="30"/>
      <c r="G61" s="30"/>
      <c r="H61" s="30"/>
      <c r="I61" s="30"/>
      <c r="J61" s="35"/>
      <c r="K61" s="34"/>
      <c r="L61" s="34"/>
    </row>
    <row r="62" spans="1:12" s="27" customFormat="1" ht="75" customHeight="1" x14ac:dyDescent="0.3">
      <c r="A62" s="50" t="s">
        <v>74</v>
      </c>
      <c r="B62" s="50"/>
      <c r="C62" s="50"/>
      <c r="D62" s="50"/>
      <c r="E62" s="50"/>
      <c r="F62" s="50"/>
      <c r="G62" s="30"/>
      <c r="H62" s="31"/>
      <c r="I62" s="31"/>
      <c r="J62" s="32"/>
      <c r="K62" s="33"/>
      <c r="L62" s="34" t="s">
        <v>75</v>
      </c>
    </row>
  </sheetData>
  <autoFilter ref="A9:M37" xr:uid="{00000000-0009-0000-0000-00000D000000}"/>
  <mergeCells count="21">
    <mergeCell ref="A48:F48"/>
    <mergeCell ref="A6:M6"/>
    <mergeCell ref="A8:A9"/>
    <mergeCell ref="B8:B9"/>
    <mergeCell ref="C8:F8"/>
    <mergeCell ref="G8:G9"/>
    <mergeCell ref="H8:H9"/>
    <mergeCell ref="I8:I9"/>
    <mergeCell ref="J8:M8"/>
    <mergeCell ref="A37:B37"/>
    <mergeCell ref="A40:F40"/>
    <mergeCell ref="A42:F42"/>
    <mergeCell ref="A44:F44"/>
    <mergeCell ref="A46:F46"/>
    <mergeCell ref="A62:F62"/>
    <mergeCell ref="A50:F50"/>
    <mergeCell ref="A52:F52"/>
    <mergeCell ref="A54:F54"/>
    <mergeCell ref="A56:F56"/>
    <mergeCell ref="A58:F58"/>
    <mergeCell ref="A60:F60"/>
  </mergeCells>
  <conditionalFormatting sqref="J4:L4 A1:I7 J1:M3 A10:I10 A8:F9 A37:M39 J5:M10 A11:A35 B11:M36 A63:M1048576 N1:XFD1048576">
    <cfRule type="cellIs" dxfId="42" priority="7" operator="lessThan">
      <formula>0</formula>
    </cfRule>
  </conditionalFormatting>
  <conditionalFormatting sqref="G8:H8">
    <cfRule type="cellIs" dxfId="41" priority="6" operator="lessThan">
      <formula>0</formula>
    </cfRule>
  </conditionalFormatting>
  <conditionalFormatting sqref="I8">
    <cfRule type="cellIs" dxfId="40" priority="5" operator="lessThan">
      <formula>0</formula>
    </cfRule>
  </conditionalFormatting>
  <conditionalFormatting sqref="H62:M62 A62 A61:M61 H60:M60 A60 A59:M59 H58:M58 A58 A57:M57 M56 A55:M55 H54:M54 A54 A53:M53 H52:M52 A52 A47:M47 H46:M46 A46 A45:M45 H44:M44 A44 A43:M43 H42:M42 A42 A41:M41 H40:M40 A40">
    <cfRule type="cellIs" dxfId="39" priority="4" operator="lessThan">
      <formula>0</formula>
    </cfRule>
  </conditionalFormatting>
  <conditionalFormatting sqref="A51:M51 H50:M50 A50 A49:M49 H48:M48 A48">
    <cfRule type="cellIs" dxfId="38" priority="3" operator="lessThan">
      <formula>0</formula>
    </cfRule>
  </conditionalFormatting>
  <conditionalFormatting sqref="H56:L56 A56">
    <cfRule type="cellIs" dxfId="37" priority="2" operator="lessThan">
      <formula>0</formula>
    </cfRule>
  </conditionalFormatting>
  <conditionalFormatting sqref="M4">
    <cfRule type="cellIs" dxfId="36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59" fitToWidth="0" fitToHeight="0" orientation="landscape" r:id="rId1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84853A-688A-4898-9A63-DCF0066D0E85}">
  <sheetPr>
    <tabColor rgb="FFFFFF00"/>
    <outlinePr summaryBelow="0"/>
  </sheetPr>
  <dimension ref="A1:I62"/>
  <sheetViews>
    <sheetView view="pageBreakPreview" zoomScale="70" zoomScaleSheetLayoutView="70" workbookViewId="0">
      <pane xSplit="2" ySplit="9" topLeftCell="C10" activePane="bottomRight" state="frozen"/>
      <selection activeCell="B25" sqref="B25:B26"/>
      <selection pane="topRight" activeCell="B25" sqref="B25:B26"/>
      <selection pane="bottomLeft" activeCell="B25" sqref="B25:B26"/>
      <selection pane="bottomRight" activeCell="A6" sqref="A6:I6"/>
    </sheetView>
  </sheetViews>
  <sheetFormatPr defaultColWidth="9.140625" defaultRowHeight="12.75" x14ac:dyDescent="0.2"/>
  <cols>
    <col min="1" max="1" width="8.5703125" style="1" customWidth="1"/>
    <col min="2" max="2" width="52.28515625" style="36" customWidth="1"/>
    <col min="3" max="3" width="19.85546875" style="36" customWidth="1"/>
    <col min="4" max="9" width="19.85546875" style="37" customWidth="1"/>
    <col min="10" max="10" width="9.140625" style="1" customWidth="1"/>
    <col min="11" max="16384" width="9.140625" style="1"/>
  </cols>
  <sheetData>
    <row r="1" spans="1:9" ht="18.75" x14ac:dyDescent="0.3">
      <c r="B1" s="2"/>
      <c r="C1" s="2"/>
      <c r="D1" s="3"/>
      <c r="E1" s="3"/>
      <c r="F1" s="4"/>
      <c r="G1" s="5"/>
      <c r="H1" s="5"/>
      <c r="I1" s="6" t="s">
        <v>76</v>
      </c>
    </row>
    <row r="2" spans="1:9" ht="18.75" x14ac:dyDescent="0.3">
      <c r="B2" s="2"/>
      <c r="C2" s="2"/>
      <c r="D2" s="3"/>
      <c r="E2" s="3"/>
      <c r="F2" s="4"/>
      <c r="G2" s="5"/>
      <c r="H2" s="5"/>
      <c r="I2" s="6" t="s">
        <v>1</v>
      </c>
    </row>
    <row r="3" spans="1:9" ht="18.75" x14ac:dyDescent="0.3">
      <c r="B3" s="2"/>
      <c r="C3" s="39"/>
      <c r="D3" s="3"/>
      <c r="E3" s="3"/>
      <c r="F3" s="40"/>
      <c r="G3" s="5"/>
      <c r="H3" s="5"/>
      <c r="I3" s="6" t="s">
        <v>2</v>
      </c>
    </row>
    <row r="4" spans="1:9" ht="15.75" x14ac:dyDescent="0.25">
      <c r="B4" s="2"/>
      <c r="C4" s="41"/>
      <c r="D4" s="41"/>
      <c r="E4" s="41"/>
      <c r="F4" s="41"/>
      <c r="G4" s="41"/>
      <c r="H4" s="41"/>
      <c r="I4" s="6" t="s">
        <v>3</v>
      </c>
    </row>
    <row r="5" spans="1:9" x14ac:dyDescent="0.2">
      <c r="B5" s="2"/>
      <c r="C5" s="41"/>
      <c r="D5" s="41"/>
      <c r="E5" s="41"/>
      <c r="F5" s="41"/>
      <c r="G5" s="41"/>
      <c r="H5" s="41"/>
      <c r="I5" s="3"/>
    </row>
    <row r="6" spans="1:9" ht="36.75" customHeight="1" x14ac:dyDescent="0.2">
      <c r="A6" s="64" t="s">
        <v>77</v>
      </c>
      <c r="B6" s="64"/>
      <c r="C6" s="64"/>
      <c r="D6" s="64"/>
      <c r="E6" s="64"/>
      <c r="F6" s="64"/>
      <c r="G6" s="64"/>
      <c r="H6" s="64"/>
      <c r="I6" s="64"/>
    </row>
    <row r="7" spans="1:9" ht="13.7" customHeight="1" x14ac:dyDescent="0.25">
      <c r="A7" s="9"/>
      <c r="B7" s="9"/>
      <c r="C7" s="9"/>
      <c r="D7" s="9"/>
      <c r="E7" s="9"/>
      <c r="F7" s="9"/>
      <c r="G7" s="9"/>
      <c r="H7" s="9"/>
      <c r="I7" s="9"/>
    </row>
    <row r="8" spans="1:9" ht="27" customHeight="1" x14ac:dyDescent="0.2">
      <c r="A8" s="52" t="s">
        <v>5</v>
      </c>
      <c r="B8" s="52" t="s">
        <v>6</v>
      </c>
      <c r="C8" s="65" t="s">
        <v>12</v>
      </c>
      <c r="D8" s="65"/>
      <c r="E8" s="66" t="s">
        <v>13</v>
      </c>
      <c r="F8" s="66"/>
      <c r="G8" s="65" t="s">
        <v>14</v>
      </c>
      <c r="H8" s="65"/>
      <c r="I8" s="65" t="s">
        <v>15</v>
      </c>
    </row>
    <row r="9" spans="1:9" ht="27" customHeight="1" x14ac:dyDescent="0.2">
      <c r="A9" s="53"/>
      <c r="B9" s="53"/>
      <c r="C9" s="10" t="s">
        <v>78</v>
      </c>
      <c r="D9" s="10" t="s">
        <v>79</v>
      </c>
      <c r="E9" s="10" t="s">
        <v>78</v>
      </c>
      <c r="F9" s="10" t="s">
        <v>79</v>
      </c>
      <c r="G9" s="10" t="s">
        <v>78</v>
      </c>
      <c r="H9" s="10" t="s">
        <v>79</v>
      </c>
      <c r="I9" s="65"/>
    </row>
    <row r="10" spans="1:9" ht="18" customHeight="1" x14ac:dyDescent="0.2">
      <c r="A10" s="13">
        <v>1</v>
      </c>
      <c r="B10" s="13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  <c r="H10" s="14">
        <v>8</v>
      </c>
      <c r="I10" s="14">
        <v>9</v>
      </c>
    </row>
    <row r="11" spans="1:9" ht="15.75" customHeight="1" x14ac:dyDescent="0.2">
      <c r="A11" s="16">
        <v>810003</v>
      </c>
      <c r="B11" s="17" t="s">
        <v>23</v>
      </c>
      <c r="C11" s="20">
        <v>3577951.96</v>
      </c>
      <c r="D11" s="20">
        <f>SUMIFS('Подушевое АПП'!$J:$J,'Подушевое АПП'!$A:$A,$A11)-C11</f>
        <v>5167657.9300000006</v>
      </c>
      <c r="E11" s="20">
        <v>1394132.64</v>
      </c>
      <c r="F11" s="20">
        <f>SUMIFS('Подушевое АПП'!$K:$K,'Подушевое АПП'!$A:$A,$A11)-E11</f>
        <v>1730060.95</v>
      </c>
      <c r="G11" s="20">
        <v>633246.6</v>
      </c>
      <c r="H11" s="20">
        <f>SUMIFS('Подушевое АПП'!$L:$L,'Подушевое АПП'!$A:$A,$A11)-G11</f>
        <v>1011111.3099999999</v>
      </c>
      <c r="I11" s="20">
        <f>SUM(C11:H11)</f>
        <v>13514161.390000001</v>
      </c>
    </row>
    <row r="12" spans="1:9" ht="15.75" customHeight="1" x14ac:dyDescent="0.2">
      <c r="A12" s="16">
        <v>810005</v>
      </c>
      <c r="B12" s="17" t="s">
        <v>24</v>
      </c>
      <c r="C12" s="20">
        <v>7708036.71</v>
      </c>
      <c r="D12" s="20">
        <f>SUMIFS('Подушевое АПП'!$J:$J,'Подушевое АПП'!$A:$A,$A12)-C12</f>
        <v>13481915.640000001</v>
      </c>
      <c r="E12" s="20">
        <v>76419.09</v>
      </c>
      <c r="F12" s="20">
        <f>SUMIFS('Подушевое АПП'!$K:$K,'Подушевое АПП'!$A:$A,$A12)-E12</f>
        <v>168252.75</v>
      </c>
      <c r="G12" s="20">
        <v>10117.469999999999</v>
      </c>
      <c r="H12" s="20">
        <f>SUMIFS('Подушевое АПП'!$L:$L,'Подушевое АПП'!$A:$A,$A12)-G12</f>
        <v>22048.440000000002</v>
      </c>
      <c r="I12" s="20">
        <f t="shared" ref="I12:I36" si="0">SUM(C12:H12)</f>
        <v>21466790.100000001</v>
      </c>
    </row>
    <row r="13" spans="1:9" ht="15.75" customHeight="1" x14ac:dyDescent="0.2">
      <c r="A13" s="16">
        <v>810006</v>
      </c>
      <c r="B13" s="17" t="s">
        <v>25</v>
      </c>
      <c r="C13" s="20">
        <v>1988099.56</v>
      </c>
      <c r="D13" s="20">
        <f>SUMIFS('Подушевое АПП'!$J:$J,'Подушевое АПП'!$A:$A,$A13)-C13</f>
        <v>2541768.14</v>
      </c>
      <c r="E13" s="20">
        <v>93480.24</v>
      </c>
      <c r="F13" s="20">
        <f>SUMIFS('Подушевое АПП'!$K:$K,'Подушевое АПП'!$A:$A,$A13)-E13</f>
        <v>99020.04</v>
      </c>
      <c r="G13" s="20">
        <v>6538418.2400000002</v>
      </c>
      <c r="H13" s="20">
        <f>SUMIFS('Подушевое АПП'!$L:$L,'Подушевое АПП'!$A:$A,$A13)-G13</f>
        <v>9692716.4800000004</v>
      </c>
      <c r="I13" s="20">
        <f t="shared" si="0"/>
        <v>20953502.700000003</v>
      </c>
    </row>
    <row r="14" spans="1:9" ht="15.75" customHeight="1" x14ac:dyDescent="0.2">
      <c r="A14" s="16">
        <v>810059</v>
      </c>
      <c r="B14" s="17" t="s">
        <v>26</v>
      </c>
      <c r="C14" s="20">
        <v>5056323.18</v>
      </c>
      <c r="D14" s="20">
        <f>SUMIFS('Подушевое АПП'!$J:$J,'Подушевое АПП'!$A:$A,$A14)-C14</f>
        <v>9142884.9299999997</v>
      </c>
      <c r="E14" s="20">
        <v>1968200.3</v>
      </c>
      <c r="F14" s="20">
        <f>SUMIFS('Подушевое АПП'!$K:$K,'Подушевое АПП'!$A:$A,$A14)-E14</f>
        <v>3553043.26</v>
      </c>
      <c r="G14" s="20">
        <v>7383.59</v>
      </c>
      <c r="H14" s="20">
        <f>SUMIFS('Подушевое АПП'!$L:$L,'Подушевое АПП'!$A:$A,$A14)-G14</f>
        <v>27684.7</v>
      </c>
      <c r="I14" s="20">
        <f t="shared" si="0"/>
        <v>19755519.960000001</v>
      </c>
    </row>
    <row r="15" spans="1:9" ht="15.75" customHeight="1" x14ac:dyDescent="0.2">
      <c r="A15" s="16">
        <v>810064</v>
      </c>
      <c r="B15" s="17" t="s">
        <v>27</v>
      </c>
      <c r="C15" s="20">
        <v>4145556.75</v>
      </c>
      <c r="D15" s="20">
        <f>SUMIFS('Подушевое АПП'!$J:$J,'Подушевое АПП'!$A:$A,$A15)-C15</f>
        <v>6483668.3100000005</v>
      </c>
      <c r="E15" s="20">
        <v>207745.9</v>
      </c>
      <c r="F15" s="20">
        <f>SUMIFS('Подушевое АПП'!$K:$K,'Подушевое АПП'!$A:$A,$A15)-E15</f>
        <v>317591.12</v>
      </c>
      <c r="G15" s="20">
        <v>153810.64000000001</v>
      </c>
      <c r="H15" s="20">
        <f>SUMIFS('Подушевое АПП'!$L:$L,'Подушевое АПП'!$A:$A,$A15)-G15</f>
        <v>256873.21999999997</v>
      </c>
      <c r="I15" s="20">
        <f t="shared" si="0"/>
        <v>11565245.940000001</v>
      </c>
    </row>
    <row r="16" spans="1:9" ht="15.75" customHeight="1" x14ac:dyDescent="0.2">
      <c r="A16" s="16">
        <v>810074</v>
      </c>
      <c r="B16" s="17" t="s">
        <v>28</v>
      </c>
      <c r="C16" s="20">
        <v>3735503.78</v>
      </c>
      <c r="D16" s="20">
        <f>SUMIFS('Подушевое АПП'!$J:$J,'Подушевое АПП'!$A:$A,$A16)-C16</f>
        <v>8640496.8399999999</v>
      </c>
      <c r="E16" s="20">
        <v>30363.02</v>
      </c>
      <c r="F16" s="20">
        <f>SUMIFS('Подушевое АПП'!$K:$K,'Подушевое АПП'!$A:$A,$A16)-E16</f>
        <v>76077.58</v>
      </c>
      <c r="G16" s="20">
        <v>96137.08</v>
      </c>
      <c r="H16" s="20">
        <f>SUMIFS('Подушевое АПП'!$L:$L,'Подушевое АПП'!$A:$A,$A16)-G16</f>
        <v>157799.77999999997</v>
      </c>
      <c r="I16" s="20">
        <f t="shared" si="0"/>
        <v>12736378.079999998</v>
      </c>
    </row>
    <row r="17" spans="1:9" ht="15.75" customHeight="1" x14ac:dyDescent="0.2">
      <c r="A17" s="16">
        <v>810076</v>
      </c>
      <c r="B17" s="17" t="s">
        <v>29</v>
      </c>
      <c r="C17" s="20">
        <v>5631712.5700000003</v>
      </c>
      <c r="D17" s="20">
        <f>SUMIFS('Подушевое АПП'!$J:$J,'Подушевое АПП'!$A:$A,$A17)-C17</f>
        <v>11375011.469999999</v>
      </c>
      <c r="E17" s="20">
        <v>15331.31</v>
      </c>
      <c r="F17" s="20">
        <f>SUMIFS('Подушевое АПП'!$K:$K,'Подушевое АПП'!$A:$A,$A17)-E17</f>
        <v>46422.810000000005</v>
      </c>
      <c r="G17" s="20">
        <v>9914.9699999999993</v>
      </c>
      <c r="H17" s="20">
        <f>SUMIFS('Подушевое АПП'!$L:$L,'Подушевое АПП'!$A:$A,$A17)-G17</f>
        <v>34710.269999999997</v>
      </c>
      <c r="I17" s="20">
        <f t="shared" si="0"/>
        <v>17113103.399999995</v>
      </c>
    </row>
    <row r="18" spans="1:9" ht="15.75" customHeight="1" x14ac:dyDescent="0.2">
      <c r="A18" s="16">
        <v>810088</v>
      </c>
      <c r="B18" s="17" t="s">
        <v>30</v>
      </c>
      <c r="C18" s="20">
        <v>640235.43999999994</v>
      </c>
      <c r="D18" s="20">
        <f>SUMIFS('Подушевое АПП'!$J:$J,'Подушевое АПП'!$A:$A,$A18)-C18</f>
        <v>1182783.56</v>
      </c>
      <c r="E18" s="20">
        <v>65055.3</v>
      </c>
      <c r="F18" s="20">
        <f>SUMIFS('Подушевое АПП'!$K:$K,'Подушевое АПП'!$A:$A,$A18)-E18</f>
        <v>86310.52</v>
      </c>
      <c r="G18" s="20">
        <v>9556911.5899999999</v>
      </c>
      <c r="H18" s="20">
        <f>SUMIFS('Подушевое АПП'!$L:$L,'Подушевое АПП'!$A:$A,$A18)-G18</f>
        <v>19028026.330000002</v>
      </c>
      <c r="I18" s="20">
        <f t="shared" si="0"/>
        <v>30559322.740000002</v>
      </c>
    </row>
    <row r="19" spans="1:9" ht="15.75" customHeight="1" x14ac:dyDescent="0.2">
      <c r="A19" s="16">
        <v>810089</v>
      </c>
      <c r="B19" s="17" t="s">
        <v>31</v>
      </c>
      <c r="C19" s="20">
        <v>1028979.39</v>
      </c>
      <c r="D19" s="20">
        <f>SUMIFS('Подушевое АПП'!$J:$J,'Подушевое АПП'!$A:$A,$A19)-C19</f>
        <v>1809250.4099999997</v>
      </c>
      <c r="E19" s="20">
        <v>19212.259999999998</v>
      </c>
      <c r="F19" s="20">
        <f>SUMIFS('Подушевое АПП'!$K:$K,'Подушевое АПП'!$A:$A,$A19)-E19</f>
        <v>21333.88</v>
      </c>
      <c r="G19" s="20">
        <v>5253155.95</v>
      </c>
      <c r="H19" s="20">
        <f>SUMIFS('Подушевое АПП'!$L:$L,'Подушевое АПП'!$A:$A,$A19)-G19</f>
        <v>9356097.870000001</v>
      </c>
      <c r="I19" s="20">
        <f t="shared" si="0"/>
        <v>17488029.760000002</v>
      </c>
    </row>
    <row r="20" spans="1:9" ht="15.75" customHeight="1" x14ac:dyDescent="0.2">
      <c r="A20" s="16">
        <v>810090</v>
      </c>
      <c r="B20" s="17" t="s">
        <v>32</v>
      </c>
      <c r="C20" s="20">
        <v>12630582.74</v>
      </c>
      <c r="D20" s="20">
        <f>SUMIFS('Подушевое АПП'!$J:$J,'Подушевое АПП'!$A:$A,$A20)-C20</f>
        <v>17794930.140000001</v>
      </c>
      <c r="E20" s="20">
        <v>14206.82</v>
      </c>
      <c r="F20" s="20">
        <f>SUMIFS('Подушевое АПП'!$K:$K,'Подушевое АПП'!$A:$A,$A20)-E20</f>
        <v>14411.18</v>
      </c>
      <c r="G20" s="20">
        <v>108904.47</v>
      </c>
      <c r="H20" s="20">
        <f>SUMIFS('Подушевое АПП'!$L:$L,'Подушевое АПП'!$A:$A,$A20)-G20</f>
        <v>103441.09</v>
      </c>
      <c r="I20" s="20">
        <f t="shared" si="0"/>
        <v>30666476.440000001</v>
      </c>
    </row>
    <row r="21" spans="1:9" ht="25.5" x14ac:dyDescent="0.2">
      <c r="A21" s="16">
        <v>810094</v>
      </c>
      <c r="B21" s="17" t="s">
        <v>33</v>
      </c>
      <c r="C21" s="20">
        <v>12051569.720000001</v>
      </c>
      <c r="D21" s="20">
        <f>SUMIFS('Подушевое АПП'!$J:$J,'Подушевое АПП'!$A:$A,$A21)-C21</f>
        <v>23577696.280000001</v>
      </c>
      <c r="E21" s="20">
        <v>465229.13</v>
      </c>
      <c r="F21" s="20">
        <f>SUMIFS('Подушевое АПП'!$K:$K,'Подушевое АПП'!$A:$A,$A21)-E21</f>
        <v>766620.87</v>
      </c>
      <c r="G21" s="20">
        <v>448748.71</v>
      </c>
      <c r="H21" s="20">
        <f>SUMIFS('Подушевое АПП'!$L:$L,'Подушевое АПП'!$A:$A,$A21)-G21</f>
        <v>702944.29</v>
      </c>
      <c r="I21" s="20">
        <f t="shared" si="0"/>
        <v>38012809</v>
      </c>
    </row>
    <row r="22" spans="1:9" ht="15.75" customHeight="1" x14ac:dyDescent="0.2">
      <c r="A22" s="16">
        <v>810097</v>
      </c>
      <c r="B22" s="17" t="s">
        <v>34</v>
      </c>
      <c r="C22" s="20">
        <v>11703775.74</v>
      </c>
      <c r="D22" s="20">
        <f>SUMIFS('Подушевое АПП'!$J:$J,'Подушевое АПП'!$A:$A,$A22)-C22</f>
        <v>26394266.559999995</v>
      </c>
      <c r="E22" s="20">
        <v>14040.25</v>
      </c>
      <c r="F22" s="20">
        <f>SUMIFS('Подушевое АПП'!$K:$K,'Подушевое АПП'!$A:$A,$A22)-E22</f>
        <v>28710.6</v>
      </c>
      <c r="G22" s="20">
        <v>242659.99</v>
      </c>
      <c r="H22" s="20">
        <f>SUMIFS('Подушевое АПП'!$L:$L,'Подушевое АПП'!$A:$A,$A22)-G22</f>
        <v>501421.26</v>
      </c>
      <c r="I22" s="20">
        <f t="shared" si="0"/>
        <v>38884874.399999999</v>
      </c>
    </row>
    <row r="23" spans="1:9" ht="15.75" customHeight="1" x14ac:dyDescent="0.2">
      <c r="A23" s="16">
        <v>810099</v>
      </c>
      <c r="B23" s="17" t="s">
        <v>35</v>
      </c>
      <c r="C23" s="20">
        <v>17548297.170000002</v>
      </c>
      <c r="D23" s="20">
        <f>SUMIFS('Подушевое АПП'!$J:$J,'Подушевое АПП'!$A:$A,$A23)-C23</f>
        <v>22608327.629999995</v>
      </c>
      <c r="E23" s="20">
        <v>22820.75</v>
      </c>
      <c r="F23" s="20">
        <f>SUMIFS('Подушевое АПП'!$K:$K,'Подушевое АПП'!$A:$A,$A23)-E23</f>
        <v>29445.309999999998</v>
      </c>
      <c r="G23" s="20">
        <v>462531.68</v>
      </c>
      <c r="H23" s="20">
        <f>SUMIFS('Подушевое АПП'!$L:$L,'Подушевое АПП'!$A:$A,$A23)-G23</f>
        <v>485271.46</v>
      </c>
      <c r="I23" s="20">
        <f t="shared" si="0"/>
        <v>41156694</v>
      </c>
    </row>
    <row r="24" spans="1:9" ht="15.75" customHeight="1" x14ac:dyDescent="0.2">
      <c r="A24" s="16">
        <v>810108</v>
      </c>
      <c r="B24" s="17" t="s">
        <v>36</v>
      </c>
      <c r="C24" s="20">
        <v>1604381.79</v>
      </c>
      <c r="D24" s="20">
        <f>SUMIFS('Подушевое АПП'!$J:$J,'Подушевое АПП'!$A:$A,$A24)-C24</f>
        <v>4680876.0599999996</v>
      </c>
      <c r="E24" s="20">
        <v>729145.79</v>
      </c>
      <c r="F24" s="20">
        <f>SUMIFS('Подушевое АПП'!$K:$K,'Подушевое АПП'!$A:$A,$A24)-E24</f>
        <v>2334559.36</v>
      </c>
      <c r="G24" s="20">
        <v>250043.89</v>
      </c>
      <c r="H24" s="20">
        <f>SUMIFS('Подушевое АПП'!$L:$L,'Подушевое АПП'!$A:$A,$A24)-G24</f>
        <v>670225.61</v>
      </c>
      <c r="I24" s="20">
        <f t="shared" si="0"/>
        <v>10269232.5</v>
      </c>
    </row>
    <row r="25" spans="1:9" ht="15.75" customHeight="1" x14ac:dyDescent="0.2">
      <c r="A25" s="16">
        <v>810111</v>
      </c>
      <c r="B25" s="17" t="s">
        <v>37</v>
      </c>
      <c r="C25" s="20">
        <v>52850.7</v>
      </c>
      <c r="D25" s="20">
        <f>SUMIFS('Подушевое АПП'!$J:$J,'Подушевое АПП'!$A:$A,$A25)-C25</f>
        <v>168542.09999999998</v>
      </c>
      <c r="E25" s="20">
        <v>2071.36</v>
      </c>
      <c r="F25" s="20">
        <f>SUMIFS('Подушевое АПП'!$K:$K,'Подушевое АПП'!$A:$A,$A25)-E25</f>
        <v>7819.0399999999991</v>
      </c>
      <c r="G25" s="20">
        <v>4378757.0599999996</v>
      </c>
      <c r="H25" s="20">
        <f>SUMIFS('Подушевое АПП'!$L:$L,'Подушевое АПП'!$A:$A,$A25)-G25</f>
        <v>6915318.9400000004</v>
      </c>
      <c r="I25" s="20">
        <f t="shared" si="0"/>
        <v>11525359.199999999</v>
      </c>
    </row>
    <row r="26" spans="1:9" ht="15.75" customHeight="1" x14ac:dyDescent="0.2">
      <c r="A26" s="16">
        <v>810113</v>
      </c>
      <c r="B26" s="17" t="s">
        <v>38</v>
      </c>
      <c r="C26" s="20">
        <v>5160678.8899999997</v>
      </c>
      <c r="D26" s="20">
        <f>SUMIFS('Подушевое АПП'!$J:$J,'Подушевое АПП'!$A:$A,$A26)-C26</f>
        <v>10846072.309999999</v>
      </c>
      <c r="E26" s="20">
        <v>1158.06</v>
      </c>
      <c r="F26" s="20">
        <f>SUMIFS('Подушевое АПП'!$K:$K,'Подушевое АПП'!$A:$A,$A26)-E26</f>
        <v>7069.9400000000005</v>
      </c>
      <c r="G26" s="20">
        <v>2313.0100000000002</v>
      </c>
      <c r="H26" s="20">
        <f>SUMIFS('Подушевое АПП'!$L:$L,'Подушевое АПП'!$A:$A,$A26)-G26</f>
        <v>17022.79</v>
      </c>
      <c r="I26" s="20">
        <f t="shared" si="0"/>
        <v>16034314.999999998</v>
      </c>
    </row>
    <row r="27" spans="1:9" ht="15.75" customHeight="1" x14ac:dyDescent="0.2">
      <c r="A27" s="16">
        <v>810122</v>
      </c>
      <c r="B27" s="17" t="s">
        <v>39</v>
      </c>
      <c r="C27" s="20">
        <v>13854885.57</v>
      </c>
      <c r="D27" s="20">
        <f>SUMIFS('Подушевое АПП'!$J:$J,'Подушевое АПП'!$A:$A,$A27)-C27</f>
        <v>16432518.829999998</v>
      </c>
      <c r="E27" s="20">
        <v>1173853.01</v>
      </c>
      <c r="F27" s="20">
        <f>SUMIFS('Подушевое АПП'!$K:$K,'Подушевое АПП'!$A:$A,$A27)-E27</f>
        <v>1467750.39</v>
      </c>
      <c r="G27" s="20">
        <v>761835.05</v>
      </c>
      <c r="H27" s="20">
        <f>SUMIFS('Подушевое АПП'!$L:$L,'Подушевое АПП'!$A:$A,$A27)-G27</f>
        <v>1024681.01</v>
      </c>
      <c r="I27" s="20">
        <f t="shared" si="0"/>
        <v>34715523.859999999</v>
      </c>
    </row>
    <row r="28" spans="1:9" ht="15.75" customHeight="1" x14ac:dyDescent="0.2">
      <c r="A28" s="16">
        <v>810123</v>
      </c>
      <c r="B28" s="17" t="s">
        <v>40</v>
      </c>
      <c r="C28" s="20">
        <v>11461501.84</v>
      </c>
      <c r="D28" s="20">
        <f>SUMIFS('Подушевое АПП'!$J:$J,'Подушевое АПП'!$A:$A,$A28)-C28</f>
        <v>14974171.359999999</v>
      </c>
      <c r="E28" s="20">
        <v>1026731.42</v>
      </c>
      <c r="F28" s="20">
        <f>SUMIFS('Подушевое АПП'!$K:$K,'Подушевое АПП'!$A:$A,$A28)-E28</f>
        <v>1140040.98</v>
      </c>
      <c r="G28" s="20">
        <v>1455509.07</v>
      </c>
      <c r="H28" s="20">
        <f>SUMIFS('Подушевое АПП'!$L:$L,'Подушевое АПП'!$A:$A,$A28)-G28</f>
        <v>1944263.1300000001</v>
      </c>
      <c r="I28" s="20">
        <f t="shared" si="0"/>
        <v>32002217.800000001</v>
      </c>
    </row>
    <row r="29" spans="1:9" ht="15.75" customHeight="1" x14ac:dyDescent="0.2">
      <c r="A29" s="16">
        <v>810125</v>
      </c>
      <c r="B29" s="17" t="s">
        <v>41</v>
      </c>
      <c r="C29" s="20">
        <v>5653783.2699999996</v>
      </c>
      <c r="D29" s="20">
        <f>SUMIFS('Подушевое АПП'!$J:$J,'Подушевое АПП'!$A:$A,$A29)-C29</f>
        <v>10166834.17</v>
      </c>
      <c r="E29" s="20">
        <v>419176.4</v>
      </c>
      <c r="F29" s="20">
        <f>SUMIFS('Подушевое АПП'!$K:$K,'Подушевое АПП'!$A:$A,$A29)-E29</f>
        <v>875443.37</v>
      </c>
      <c r="G29" s="20">
        <v>217736.88</v>
      </c>
      <c r="H29" s="20">
        <f>SUMIFS('Подушевое АПП'!$L:$L,'Подушевое АПП'!$A:$A,$A29)-G29</f>
        <v>427852.08999999997</v>
      </c>
      <c r="I29" s="20">
        <f t="shared" si="0"/>
        <v>17760826.18</v>
      </c>
    </row>
    <row r="30" spans="1:9" ht="15.75" customHeight="1" x14ac:dyDescent="0.2">
      <c r="A30" s="16">
        <v>810126</v>
      </c>
      <c r="B30" s="17" t="s">
        <v>42</v>
      </c>
      <c r="C30" s="20">
        <v>11142327.710000001</v>
      </c>
      <c r="D30" s="20">
        <f>SUMIFS('Подушевое АПП'!$J:$J,'Подушевое АПП'!$A:$A,$A30)-C30</f>
        <v>22047151.390000001</v>
      </c>
      <c r="E30" s="20">
        <v>523159.43</v>
      </c>
      <c r="F30" s="20">
        <f>SUMIFS('Подушевое АПП'!$K:$K,'Подушевое АПП'!$A:$A,$A30)-E30</f>
        <v>741524.1100000001</v>
      </c>
      <c r="G30" s="20">
        <v>91363.59</v>
      </c>
      <c r="H30" s="20">
        <f>SUMIFS('Подушевое АПП'!$L:$L,'Подушевое АПП'!$A:$A,$A30)-G30</f>
        <v>102740.13</v>
      </c>
      <c r="I30" s="20">
        <f t="shared" si="0"/>
        <v>34648266.360000007</v>
      </c>
    </row>
    <row r="31" spans="1:9" ht="15.75" customHeight="1" x14ac:dyDescent="0.2">
      <c r="A31" s="16">
        <v>810131</v>
      </c>
      <c r="B31" s="17" t="s">
        <v>43</v>
      </c>
      <c r="C31" s="20">
        <v>182453.72</v>
      </c>
      <c r="D31" s="20">
        <f>SUMIFS('Подушевое АПП'!$J:$J,'Подушевое АПП'!$A:$A,$A31)-C31</f>
        <v>403167.28</v>
      </c>
      <c r="E31" s="20">
        <v>5366597.26</v>
      </c>
      <c r="F31" s="20">
        <f>SUMIFS('Подушевое АПП'!$K:$K,'Подушевое АПП'!$A:$A,$A31)-E31</f>
        <v>12962395.49</v>
      </c>
      <c r="G31" s="20">
        <v>8569.7999999999993</v>
      </c>
      <c r="H31" s="20">
        <f>SUMIFS('Подушевое АПП'!$L:$L,'Подушевое АПП'!$A:$A,$A31)-G31</f>
        <v>25538.95</v>
      </c>
      <c r="I31" s="20">
        <f t="shared" si="0"/>
        <v>18948722.5</v>
      </c>
    </row>
    <row r="32" spans="1:9" ht="15.75" customHeight="1" x14ac:dyDescent="0.2">
      <c r="A32" s="16">
        <v>810148</v>
      </c>
      <c r="B32" s="17" t="s">
        <v>44</v>
      </c>
      <c r="C32" s="20">
        <v>922111.36</v>
      </c>
      <c r="D32" s="20">
        <f>SUMIFS('Подушевое АПП'!$J:$J,'Подушевое АПП'!$A:$A,$A32)-C32</f>
        <v>2440884.14</v>
      </c>
      <c r="E32" s="20">
        <v>113914.69</v>
      </c>
      <c r="F32" s="20">
        <f>SUMIFS('Подушевое АПП'!$K:$K,'Подушевое АПП'!$A:$A,$A32)-E32</f>
        <v>231357.81</v>
      </c>
      <c r="G32" s="20">
        <v>70307.179999999993</v>
      </c>
      <c r="H32" s="20">
        <f>SUMIFS('Подушевое АПП'!$L:$L,'Подушевое АПП'!$A:$A,$A32)-G32</f>
        <v>164974.32</v>
      </c>
      <c r="I32" s="20">
        <f t="shared" si="0"/>
        <v>3943549.5</v>
      </c>
    </row>
    <row r="33" spans="1:9" ht="15.75" customHeight="1" x14ac:dyDescent="0.2">
      <c r="A33" s="16">
        <v>810159</v>
      </c>
      <c r="B33" s="17" t="s">
        <v>45</v>
      </c>
      <c r="C33" s="20">
        <v>14083694.75</v>
      </c>
      <c r="D33" s="20">
        <f>SUMIFS('Подушевое АПП'!$J:$J,'Подушевое АПП'!$A:$A,$A33)-C33</f>
        <v>22755788.890000001</v>
      </c>
      <c r="E33" s="20">
        <v>774195.61</v>
      </c>
      <c r="F33" s="20">
        <f>SUMIFS('Подушевое АПП'!$K:$K,'Подушевое АПП'!$A:$A,$A33)-E33</f>
        <v>1274713.4300000002</v>
      </c>
      <c r="G33" s="20">
        <v>532332.02</v>
      </c>
      <c r="H33" s="20">
        <f>SUMIFS('Подушевое АПП'!$L:$L,'Подушевое АПП'!$A:$A,$A33)-G33</f>
        <v>1007136.97</v>
      </c>
      <c r="I33" s="20">
        <f t="shared" si="0"/>
        <v>40427861.670000002</v>
      </c>
    </row>
    <row r="34" spans="1:9" ht="15.75" customHeight="1" x14ac:dyDescent="0.2">
      <c r="A34" s="16">
        <v>810160</v>
      </c>
      <c r="B34" s="17" t="s">
        <v>46</v>
      </c>
      <c r="C34" s="20">
        <v>4027867.55</v>
      </c>
      <c r="D34" s="20">
        <f>SUMIFS('Подушевое АПП'!$J:$J,'Подушевое АПП'!$A:$A,$A34)-C34</f>
        <v>7501979.5499999998</v>
      </c>
      <c r="E34" s="20">
        <v>205461.68</v>
      </c>
      <c r="F34" s="20">
        <f>SUMIFS('Подушевое АПП'!$K:$K,'Подушевое АПП'!$A:$A,$A34)-E34</f>
        <v>387676.82</v>
      </c>
      <c r="G34" s="20">
        <v>193995.56</v>
      </c>
      <c r="H34" s="20">
        <f>SUMIFS('Подушевое АПП'!$L:$L,'Подушевое АПП'!$A:$A,$A34)-G34</f>
        <v>389193.51999999996</v>
      </c>
      <c r="I34" s="20">
        <f t="shared" si="0"/>
        <v>12706174.68</v>
      </c>
    </row>
    <row r="35" spans="1:9" ht="15.75" customHeight="1" x14ac:dyDescent="0.2">
      <c r="A35" s="16">
        <v>810206</v>
      </c>
      <c r="B35" s="17" t="s">
        <v>47</v>
      </c>
      <c r="C35" s="20">
        <v>252278.99</v>
      </c>
      <c r="D35" s="20">
        <f>SUMIFS('Подушевое АПП'!$J:$J,'Подушевое АПП'!$A:$A,$A35)-C35</f>
        <v>493296.93000000005</v>
      </c>
      <c r="E35" s="20">
        <v>5606.51</v>
      </c>
      <c r="F35" s="20">
        <f>SUMIFS('Подушевое АПП'!$K:$K,'Подушевое АПП'!$A:$A,$A35)-E35</f>
        <v>10559.49</v>
      </c>
      <c r="G35" s="20">
        <v>737096.03</v>
      </c>
      <c r="H35" s="20">
        <f>SUMIFS('Подушевое АПП'!$L:$L,'Подушевое АПП'!$A:$A,$A35)-G35</f>
        <v>1455013.57</v>
      </c>
      <c r="I35" s="20">
        <f t="shared" si="0"/>
        <v>2953851.5200000005</v>
      </c>
    </row>
    <row r="36" spans="1:9" ht="15.75" customHeight="1" x14ac:dyDescent="0.2">
      <c r="A36" s="23">
        <v>810225</v>
      </c>
      <c r="B36" s="17" t="s">
        <v>48</v>
      </c>
      <c r="C36" s="20">
        <v>1073828.43</v>
      </c>
      <c r="D36" s="20">
        <f>SUMIFS('Подушевое АПП'!$J:$J,'Подушевое АПП'!$A:$A,$A36)-C36</f>
        <v>1430680.47</v>
      </c>
      <c r="E36" s="20">
        <v>137711.48000000001</v>
      </c>
      <c r="F36" s="20">
        <f>SUMIFS('Подушевое АПП'!$K:$K,'Подушевое АПП'!$A:$A,$A36)-E36</f>
        <v>138566.76999999999</v>
      </c>
      <c r="G36" s="20">
        <v>84416.46</v>
      </c>
      <c r="H36" s="20">
        <f>SUMIFS('Подушевое АПП'!$L:$L,'Подушевое АПП'!$A:$A,$A36)-G36</f>
        <v>78867.089999999982</v>
      </c>
      <c r="I36" s="20">
        <f t="shared" si="0"/>
        <v>2944070.6999999997</v>
      </c>
    </row>
    <row r="37" spans="1:9" ht="21.75" customHeight="1" x14ac:dyDescent="0.2">
      <c r="A37" s="62" t="s">
        <v>49</v>
      </c>
      <c r="B37" s="63"/>
      <c r="C37" s="26">
        <f>SUM(C11:C36)</f>
        <v>156919269.28000006</v>
      </c>
      <c r="D37" s="26">
        <f>SUM(D11:D36)</f>
        <v>264542621.32000002</v>
      </c>
      <c r="E37" s="26">
        <f>SUM(E11:E36)</f>
        <v>14865019.709999997</v>
      </c>
      <c r="F37" s="26">
        <f>SUM(F11:F36)</f>
        <v>28516777.869999994</v>
      </c>
      <c r="G37" s="26">
        <f t="shared" ref="G37:I37" si="1">SUM(G11:G36)</f>
        <v>32306216.579999998</v>
      </c>
      <c r="H37" s="26">
        <f t="shared" si="1"/>
        <v>55602974.62000002</v>
      </c>
      <c r="I37" s="26">
        <f t="shared" si="1"/>
        <v>552752879.38</v>
      </c>
    </row>
    <row r="39" spans="1:9" s="27" customFormat="1" ht="15" customHeight="1" x14ac:dyDescent="0.2">
      <c r="A39" s="67" t="s">
        <v>51</v>
      </c>
      <c r="B39" s="67"/>
      <c r="C39" s="67"/>
      <c r="D39" s="67"/>
      <c r="E39" s="67"/>
      <c r="F39" s="67"/>
      <c r="G39" s="67"/>
      <c r="H39" s="67"/>
      <c r="I39" s="67"/>
    </row>
    <row r="40" spans="1:9" s="27" customFormat="1" ht="57.75" customHeight="1" x14ac:dyDescent="0.3">
      <c r="A40" s="50" t="s">
        <v>52</v>
      </c>
      <c r="B40" s="50"/>
      <c r="C40" s="50"/>
      <c r="D40" s="42"/>
      <c r="E40" s="42"/>
      <c r="F40" s="42"/>
      <c r="G40" s="30"/>
      <c r="H40" s="43" t="s">
        <v>53</v>
      </c>
      <c r="I40" s="44"/>
    </row>
    <row r="41" spans="1:9" s="27" customFormat="1" ht="15.75" customHeight="1" x14ac:dyDescent="0.3">
      <c r="B41" s="30"/>
      <c r="C41" s="30"/>
      <c r="D41" s="42"/>
      <c r="E41" s="42"/>
      <c r="F41" s="42"/>
      <c r="G41" s="30"/>
      <c r="H41" s="43"/>
      <c r="I41" s="30"/>
    </row>
    <row r="42" spans="1:9" s="27" customFormat="1" ht="75" customHeight="1" x14ac:dyDescent="0.3">
      <c r="A42" s="50" t="s">
        <v>54</v>
      </c>
      <c r="B42" s="50"/>
      <c r="C42" s="50"/>
      <c r="D42" s="44"/>
      <c r="E42" s="44"/>
      <c r="F42" s="44"/>
      <c r="G42" s="30"/>
      <c r="H42" s="43" t="s">
        <v>55</v>
      </c>
      <c r="I42" s="44"/>
    </row>
    <row r="43" spans="1:9" s="27" customFormat="1" ht="15.75" customHeight="1" x14ac:dyDescent="0.3">
      <c r="B43" s="30"/>
      <c r="C43" s="30"/>
      <c r="D43" s="30"/>
      <c r="E43" s="30"/>
      <c r="F43" s="30"/>
      <c r="G43" s="30"/>
      <c r="H43" s="43"/>
      <c r="I43" s="30"/>
    </row>
    <row r="44" spans="1:9" s="27" customFormat="1" ht="75" customHeight="1" x14ac:dyDescent="0.3">
      <c r="A44" s="50" t="s">
        <v>56</v>
      </c>
      <c r="B44" s="50"/>
      <c r="C44" s="50"/>
      <c r="D44" s="44"/>
      <c r="E44" s="44"/>
      <c r="F44" s="44"/>
      <c r="G44" s="30"/>
      <c r="H44" s="43" t="s">
        <v>57</v>
      </c>
      <c r="I44" s="44"/>
    </row>
    <row r="45" spans="1:9" s="27" customFormat="1" ht="15.75" customHeight="1" x14ac:dyDescent="0.3">
      <c r="B45" s="30"/>
      <c r="C45" s="30"/>
      <c r="D45" s="30"/>
      <c r="E45" s="30"/>
      <c r="F45" s="30"/>
      <c r="G45" s="30"/>
      <c r="H45" s="43"/>
      <c r="I45" s="30"/>
    </row>
    <row r="46" spans="1:9" s="27" customFormat="1" ht="75" customHeight="1" x14ac:dyDescent="0.3">
      <c r="A46" s="50" t="s">
        <v>58</v>
      </c>
      <c r="B46" s="50"/>
      <c r="C46" s="50"/>
      <c r="D46" s="44"/>
      <c r="E46" s="44"/>
      <c r="F46" s="44"/>
      <c r="G46" s="30"/>
      <c r="H46" s="43" t="s">
        <v>59</v>
      </c>
      <c r="I46" s="44"/>
    </row>
    <row r="47" spans="1:9" s="27" customFormat="1" ht="15.75" customHeight="1" x14ac:dyDescent="0.3">
      <c r="B47" s="30"/>
      <c r="C47" s="30"/>
      <c r="D47" s="30"/>
      <c r="E47" s="30"/>
      <c r="F47" s="30"/>
      <c r="G47" s="30"/>
      <c r="H47" s="43"/>
      <c r="I47" s="30"/>
    </row>
    <row r="48" spans="1:9" s="27" customFormat="1" ht="75" customHeight="1" x14ac:dyDescent="0.3">
      <c r="A48" s="50" t="s">
        <v>60</v>
      </c>
      <c r="B48" s="50"/>
      <c r="C48" s="50"/>
      <c r="D48" s="44"/>
      <c r="E48" s="44"/>
      <c r="F48" s="44"/>
      <c r="G48" s="30"/>
      <c r="H48" s="43" t="s">
        <v>61</v>
      </c>
      <c r="I48" s="44"/>
    </row>
    <row r="49" spans="1:9" s="27" customFormat="1" ht="15.75" customHeight="1" x14ac:dyDescent="0.3">
      <c r="B49" s="30"/>
      <c r="C49" s="30"/>
      <c r="D49" s="30"/>
      <c r="E49" s="30"/>
      <c r="F49" s="30"/>
      <c r="G49" s="30"/>
      <c r="H49" s="43"/>
      <c r="I49" s="30"/>
    </row>
    <row r="50" spans="1:9" s="27" customFormat="1" ht="75" customHeight="1" x14ac:dyDescent="0.3">
      <c r="A50" s="50" t="s">
        <v>62</v>
      </c>
      <c r="B50" s="50"/>
      <c r="C50" s="50"/>
      <c r="D50" s="44"/>
      <c r="E50" s="44"/>
      <c r="F50" s="44"/>
      <c r="G50" s="30"/>
      <c r="H50" s="43" t="s">
        <v>63</v>
      </c>
      <c r="I50" s="44"/>
    </row>
    <row r="51" spans="1:9" s="27" customFormat="1" ht="15.75" customHeight="1" x14ac:dyDescent="0.3">
      <c r="B51" s="30"/>
      <c r="C51" s="30"/>
      <c r="D51" s="30"/>
      <c r="E51" s="30"/>
      <c r="F51" s="30"/>
      <c r="G51" s="30"/>
      <c r="H51" s="43"/>
      <c r="I51" s="30"/>
    </row>
    <row r="52" spans="1:9" s="27" customFormat="1" ht="75" customHeight="1" x14ac:dyDescent="0.3">
      <c r="A52" s="50" t="s">
        <v>64</v>
      </c>
      <c r="B52" s="50"/>
      <c r="C52" s="50"/>
      <c r="D52" s="44"/>
      <c r="E52" s="44"/>
      <c r="F52" s="44"/>
      <c r="G52" s="30"/>
      <c r="H52" s="43" t="s">
        <v>65</v>
      </c>
      <c r="I52" s="44"/>
    </row>
    <row r="53" spans="1:9" s="27" customFormat="1" ht="15.75" customHeight="1" x14ac:dyDescent="0.3">
      <c r="B53" s="30"/>
      <c r="C53" s="30"/>
      <c r="D53" s="30"/>
      <c r="E53" s="30"/>
      <c r="F53" s="30"/>
      <c r="G53" s="30"/>
      <c r="H53" s="43"/>
      <c r="I53" s="30"/>
    </row>
    <row r="54" spans="1:9" s="27" customFormat="1" ht="75" customHeight="1" x14ac:dyDescent="0.3">
      <c r="A54" s="50" t="s">
        <v>66</v>
      </c>
      <c r="B54" s="50"/>
      <c r="C54" s="50"/>
      <c r="D54" s="44"/>
      <c r="E54" s="44"/>
      <c r="F54" s="44"/>
      <c r="G54" s="30"/>
      <c r="H54" s="43" t="s">
        <v>67</v>
      </c>
      <c r="I54" s="44"/>
    </row>
    <row r="55" spans="1:9" s="27" customFormat="1" ht="15.75" customHeight="1" x14ac:dyDescent="0.3">
      <c r="B55" s="30"/>
      <c r="C55" s="30"/>
      <c r="D55" s="30"/>
      <c r="E55" s="30"/>
      <c r="F55" s="30"/>
      <c r="G55" s="30"/>
      <c r="H55" s="43"/>
      <c r="I55" s="30"/>
    </row>
    <row r="56" spans="1:9" s="27" customFormat="1" ht="75" customHeight="1" x14ac:dyDescent="0.3">
      <c r="A56" s="50" t="s">
        <v>68</v>
      </c>
      <c r="B56" s="50"/>
      <c r="C56" s="50"/>
      <c r="D56" s="44"/>
      <c r="E56" s="44"/>
      <c r="F56" s="44"/>
      <c r="G56" s="30"/>
      <c r="H56" s="43" t="s">
        <v>69</v>
      </c>
      <c r="I56" s="44"/>
    </row>
    <row r="57" spans="1:9" s="27" customFormat="1" ht="15.75" customHeight="1" x14ac:dyDescent="0.3">
      <c r="B57" s="30"/>
      <c r="C57" s="30"/>
      <c r="D57" s="30"/>
      <c r="E57" s="30"/>
      <c r="F57" s="30"/>
      <c r="G57" s="30"/>
      <c r="H57" s="43"/>
      <c r="I57" s="30"/>
    </row>
    <row r="58" spans="1:9" s="27" customFormat="1" ht="75" customHeight="1" x14ac:dyDescent="0.3">
      <c r="A58" s="50" t="s">
        <v>70</v>
      </c>
      <c r="B58" s="50"/>
      <c r="C58" s="50"/>
      <c r="D58" s="44"/>
      <c r="E58" s="44"/>
      <c r="F58" s="44"/>
      <c r="G58" s="30"/>
      <c r="H58" s="43" t="s">
        <v>71</v>
      </c>
      <c r="I58" s="44"/>
    </row>
    <row r="59" spans="1:9" s="27" customFormat="1" ht="15.75" customHeight="1" x14ac:dyDescent="0.3">
      <c r="B59" s="30"/>
      <c r="C59" s="30"/>
      <c r="D59" s="30"/>
      <c r="E59" s="30"/>
      <c r="F59" s="30"/>
      <c r="G59" s="30"/>
      <c r="H59" s="43"/>
      <c r="I59" s="30"/>
    </row>
    <row r="60" spans="1:9" s="27" customFormat="1" ht="75" customHeight="1" x14ac:dyDescent="0.3">
      <c r="A60" s="50" t="s">
        <v>72</v>
      </c>
      <c r="B60" s="50"/>
      <c r="C60" s="50"/>
      <c r="D60" s="44"/>
      <c r="E60" s="44"/>
      <c r="F60" s="44"/>
      <c r="G60" s="30"/>
      <c r="H60" s="43" t="s">
        <v>73</v>
      </c>
      <c r="I60" s="44"/>
    </row>
    <row r="61" spans="1:9" s="27" customFormat="1" ht="15.75" customHeight="1" x14ac:dyDescent="0.3">
      <c r="B61" s="30"/>
      <c r="C61" s="30"/>
      <c r="D61" s="30"/>
      <c r="E61" s="30"/>
      <c r="F61" s="30"/>
      <c r="G61" s="30"/>
      <c r="H61" s="43"/>
      <c r="I61" s="30"/>
    </row>
    <row r="62" spans="1:9" s="27" customFormat="1" ht="75" customHeight="1" x14ac:dyDescent="0.3">
      <c r="A62" s="50" t="s">
        <v>74</v>
      </c>
      <c r="B62" s="50"/>
      <c r="C62" s="50"/>
      <c r="D62" s="44"/>
      <c r="E62" s="44"/>
      <c r="F62" s="44"/>
      <c r="G62" s="30"/>
      <c r="H62" s="43" t="s">
        <v>75</v>
      </c>
      <c r="I62" s="44"/>
    </row>
  </sheetData>
  <autoFilter ref="A9:I37" xr:uid="{00000000-0009-0000-0000-00000D000000}"/>
  <mergeCells count="21">
    <mergeCell ref="A46:C46"/>
    <mergeCell ref="A6:I6"/>
    <mergeCell ref="A8:A9"/>
    <mergeCell ref="B8:B9"/>
    <mergeCell ref="C8:D8"/>
    <mergeCell ref="E8:F8"/>
    <mergeCell ref="G8:H8"/>
    <mergeCell ref="I8:I9"/>
    <mergeCell ref="A37:B37"/>
    <mergeCell ref="A39:I39"/>
    <mergeCell ref="A40:C40"/>
    <mergeCell ref="A42:C42"/>
    <mergeCell ref="A44:C44"/>
    <mergeCell ref="A60:C60"/>
    <mergeCell ref="A62:C62"/>
    <mergeCell ref="A48:C48"/>
    <mergeCell ref="A50:C50"/>
    <mergeCell ref="A52:C52"/>
    <mergeCell ref="A54:C54"/>
    <mergeCell ref="A56:C56"/>
    <mergeCell ref="A58:C58"/>
  </mergeCells>
  <conditionalFormatting sqref="A8:B9 A11:A35 A39 A10:I10 A37:I38 A1:I7 B11:I36 I8 A47:I47 H46:I46 A45:I45 H44:I44 A43:I43 H42:I42 H40:I40 G41:I41 J1:XFD51 A63:XFD1048576 I48:I51 I52:XFD62">
    <cfRule type="cellIs" dxfId="35" priority="13" operator="lessThan">
      <formula>0</formula>
    </cfRule>
  </conditionalFormatting>
  <conditionalFormatting sqref="E8 G8 C8:C9">
    <cfRule type="cellIs" dxfId="34" priority="9" operator="lessThan">
      <formula>0</formula>
    </cfRule>
  </conditionalFormatting>
  <conditionalFormatting sqref="A62 A61:G61 A60 A59:G59 A58 A57:G57 A55:G55 A54 A53:G53 A52 A46 A44 A42 A41:C41 A40">
    <cfRule type="cellIs" dxfId="33" priority="12" operator="lessThan">
      <formula>0</formula>
    </cfRule>
  </conditionalFormatting>
  <conditionalFormatting sqref="A51:G51 A50 A49:G49 A48">
    <cfRule type="cellIs" dxfId="32" priority="11" operator="lessThan">
      <formula>0</formula>
    </cfRule>
  </conditionalFormatting>
  <conditionalFormatting sqref="A56">
    <cfRule type="cellIs" dxfId="31" priority="10" operator="lessThan">
      <formula>0</formula>
    </cfRule>
  </conditionalFormatting>
  <conditionalFormatting sqref="G9">
    <cfRule type="cellIs" dxfId="30" priority="7" operator="lessThan">
      <formula>0</formula>
    </cfRule>
  </conditionalFormatting>
  <conditionalFormatting sqref="E9">
    <cfRule type="cellIs" dxfId="29" priority="8" operator="lessThan">
      <formula>0</formula>
    </cfRule>
  </conditionalFormatting>
  <conditionalFormatting sqref="H57:H62 H40:H55">
    <cfRule type="cellIs" dxfId="28" priority="4" operator="lessThan">
      <formula>0</formula>
    </cfRule>
  </conditionalFormatting>
  <conditionalFormatting sqref="H56:H59">
    <cfRule type="cellIs" dxfId="27" priority="3" operator="lessThan">
      <formula>0</formula>
    </cfRule>
  </conditionalFormatting>
  <conditionalFormatting sqref="H48:H51">
    <cfRule type="cellIs" dxfId="26" priority="2" operator="lessThan">
      <formula>0</formula>
    </cfRule>
  </conditionalFormatting>
  <conditionalFormatting sqref="H56">
    <cfRule type="cellIs" dxfId="25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65" fitToWidth="0" fitToHeight="0" orientation="landscape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C6221-C47E-406C-91B0-399FEEC3036B}">
  <sheetPr>
    <tabColor rgb="FFFFFF00"/>
    <outlinePr summaryBelow="0"/>
  </sheetPr>
  <dimension ref="A1:M47"/>
  <sheetViews>
    <sheetView view="pageBreakPreview" zoomScale="70" zoomScaleSheetLayoutView="70" workbookViewId="0">
      <pane xSplit="2" ySplit="9" topLeftCell="C10" activePane="bottomRight" state="frozen"/>
      <selection activeCell="M5" sqref="M5"/>
      <selection pane="topRight" activeCell="M5" sqref="M5"/>
      <selection pane="bottomLeft" activeCell="M5" sqref="M5"/>
      <selection pane="bottomRight" activeCell="A6" sqref="A6:M6"/>
    </sheetView>
  </sheetViews>
  <sheetFormatPr defaultColWidth="9.140625" defaultRowHeight="12.75" x14ac:dyDescent="0.2"/>
  <cols>
    <col min="1" max="1" width="8.5703125" style="1" customWidth="1"/>
    <col min="2" max="2" width="38.28515625" style="36" customWidth="1"/>
    <col min="3" max="3" width="17.85546875" style="36" customWidth="1"/>
    <col min="4" max="6" width="17.85546875" style="37" customWidth="1"/>
    <col min="7" max="9" width="18.140625" style="37" customWidth="1"/>
    <col min="10" max="10" width="17.85546875" style="37" customWidth="1"/>
    <col min="11" max="13" width="17.85546875" style="38" customWidth="1"/>
    <col min="14" max="16384" width="9.140625" style="1"/>
  </cols>
  <sheetData>
    <row r="1" spans="1:13" ht="18.75" x14ac:dyDescent="0.3">
      <c r="B1" s="2"/>
      <c r="C1" s="2"/>
      <c r="D1" s="3"/>
      <c r="E1" s="3"/>
      <c r="F1" s="4"/>
      <c r="G1" s="4"/>
      <c r="H1" s="4"/>
      <c r="I1" s="4"/>
      <c r="J1" s="3"/>
      <c r="K1" s="5"/>
      <c r="L1" s="5"/>
      <c r="M1" s="6" t="s">
        <v>80</v>
      </c>
    </row>
    <row r="2" spans="1:13" ht="18.75" x14ac:dyDescent="0.3">
      <c r="B2" s="2"/>
      <c r="C2" s="2"/>
      <c r="D2" s="3"/>
      <c r="E2" s="3"/>
      <c r="F2" s="4"/>
      <c r="G2" s="4"/>
      <c r="H2" s="4"/>
      <c r="I2" s="4"/>
      <c r="J2" s="3"/>
      <c r="K2" s="5"/>
      <c r="L2" s="5"/>
      <c r="M2" s="6" t="s">
        <v>1</v>
      </c>
    </row>
    <row r="3" spans="1:13" ht="18.75" x14ac:dyDescent="0.3">
      <c r="B3" s="2"/>
      <c r="C3" s="2"/>
      <c r="D3" s="3"/>
      <c r="E3" s="3"/>
      <c r="F3" s="4"/>
      <c r="G3" s="4"/>
      <c r="H3" s="7"/>
      <c r="I3" s="7"/>
      <c r="J3" s="3"/>
      <c r="K3" s="5"/>
      <c r="L3" s="5"/>
      <c r="M3" s="6" t="s">
        <v>2</v>
      </c>
    </row>
    <row r="4" spans="1:13" ht="15.75" x14ac:dyDescent="0.25">
      <c r="B4" s="2"/>
      <c r="C4" s="2"/>
      <c r="D4" s="3"/>
      <c r="E4" s="3"/>
      <c r="F4" s="8"/>
      <c r="G4" s="8"/>
      <c r="H4" s="8"/>
      <c r="I4" s="8"/>
      <c r="J4" s="3"/>
      <c r="K4" s="5"/>
      <c r="L4" s="5"/>
      <c r="M4" s="6" t="s">
        <v>3</v>
      </c>
    </row>
    <row r="5" spans="1:13" ht="15.75" x14ac:dyDescent="0.25">
      <c r="B5" s="2"/>
      <c r="C5" s="2"/>
      <c r="D5" s="3"/>
      <c r="E5" s="3"/>
      <c r="F5" s="3"/>
      <c r="G5" s="3"/>
      <c r="H5" s="3"/>
      <c r="I5" s="3"/>
      <c r="J5" s="3"/>
      <c r="K5" s="5"/>
      <c r="L5" s="5"/>
      <c r="M5" s="5"/>
    </row>
    <row r="6" spans="1:13" ht="18.75" x14ac:dyDescent="0.3">
      <c r="A6" s="51" t="s">
        <v>81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</row>
    <row r="7" spans="1:13" ht="13.7" customHeight="1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13" ht="13.5" customHeight="1" x14ac:dyDescent="0.2">
      <c r="A8" s="52" t="s">
        <v>5</v>
      </c>
      <c r="B8" s="52" t="s">
        <v>6</v>
      </c>
      <c r="C8" s="54" t="s">
        <v>7</v>
      </c>
      <c r="D8" s="55"/>
      <c r="E8" s="55"/>
      <c r="F8" s="56"/>
      <c r="G8" s="57" t="s">
        <v>8</v>
      </c>
      <c r="H8" s="57" t="s">
        <v>9</v>
      </c>
      <c r="I8" s="57" t="s">
        <v>10</v>
      </c>
      <c r="J8" s="59" t="s">
        <v>11</v>
      </c>
      <c r="K8" s="60"/>
      <c r="L8" s="60"/>
      <c r="M8" s="61"/>
    </row>
    <row r="9" spans="1:13" ht="102" customHeight="1" x14ac:dyDescent="0.2">
      <c r="A9" s="53"/>
      <c r="B9" s="53"/>
      <c r="C9" s="46" t="s">
        <v>12</v>
      </c>
      <c r="D9" s="47" t="s">
        <v>13</v>
      </c>
      <c r="E9" s="46" t="s">
        <v>14</v>
      </c>
      <c r="F9" s="46" t="s">
        <v>15</v>
      </c>
      <c r="G9" s="58"/>
      <c r="H9" s="58"/>
      <c r="I9" s="58"/>
      <c r="J9" s="46" t="s">
        <v>12</v>
      </c>
      <c r="K9" s="47" t="s">
        <v>13</v>
      </c>
      <c r="L9" s="46" t="s">
        <v>14</v>
      </c>
      <c r="M9" s="12" t="s">
        <v>16</v>
      </c>
    </row>
    <row r="10" spans="1:13" ht="18" customHeight="1" x14ac:dyDescent="0.2">
      <c r="A10" s="13">
        <v>1</v>
      </c>
      <c r="B10" s="13">
        <v>2</v>
      </c>
      <c r="C10" s="14">
        <v>3</v>
      </c>
      <c r="D10" s="14">
        <v>4</v>
      </c>
      <c r="E10" s="14">
        <v>5</v>
      </c>
      <c r="F10" s="14" t="s">
        <v>17</v>
      </c>
      <c r="G10" s="14">
        <v>7</v>
      </c>
      <c r="H10" s="14">
        <v>8</v>
      </c>
      <c r="I10" s="14" t="s">
        <v>18</v>
      </c>
      <c r="J10" s="15" t="s">
        <v>19</v>
      </c>
      <c r="K10" s="15" t="s">
        <v>20</v>
      </c>
      <c r="L10" s="15" t="s">
        <v>21</v>
      </c>
      <c r="M10" s="15" t="s">
        <v>22</v>
      </c>
    </row>
    <row r="11" spans="1:13" ht="21" customHeight="1" x14ac:dyDescent="0.2">
      <c r="A11" s="16">
        <v>810001</v>
      </c>
      <c r="B11" s="17" t="s">
        <v>82</v>
      </c>
      <c r="C11" s="18">
        <v>312</v>
      </c>
      <c r="D11" s="18">
        <v>26732</v>
      </c>
      <c r="E11" s="18">
        <v>34</v>
      </c>
      <c r="F11" s="19">
        <f>SUM(C11:E11)</f>
        <v>27078</v>
      </c>
      <c r="G11" s="20">
        <v>976.04</v>
      </c>
      <c r="H11" s="21">
        <v>1.3028999999999999</v>
      </c>
      <c r="I11" s="20">
        <f>ROUND(G11*H11,2)</f>
        <v>1271.68</v>
      </c>
      <c r="J11" s="22">
        <f>ROUND(C11*$I11,2)</f>
        <v>396764.15999999997</v>
      </c>
      <c r="K11" s="22">
        <f>ROUND(D11*$I11,2)</f>
        <v>33994549.759999998</v>
      </c>
      <c r="L11" s="22">
        <f>ROUND(E11*$I11,2)</f>
        <v>43237.120000000003</v>
      </c>
      <c r="M11" s="20">
        <f>SUM(J11:L11)</f>
        <v>34434551.039999992</v>
      </c>
    </row>
    <row r="12" spans="1:13" s="48" customFormat="1" ht="21" customHeight="1" x14ac:dyDescent="0.25">
      <c r="A12" s="16">
        <v>810008</v>
      </c>
      <c r="B12" s="17" t="s">
        <v>83</v>
      </c>
      <c r="C12" s="18">
        <v>639</v>
      </c>
      <c r="D12" s="18">
        <v>13217</v>
      </c>
      <c r="E12" s="18">
        <v>41</v>
      </c>
      <c r="F12" s="19">
        <f t="shared" ref="F12:F21" si="0">SUM(C12:E12)</f>
        <v>13897</v>
      </c>
      <c r="G12" s="20">
        <v>988.48</v>
      </c>
      <c r="H12" s="21">
        <v>1.7017</v>
      </c>
      <c r="I12" s="20">
        <f t="shared" ref="I12:I15" si="1">ROUND(G12*H12,2)</f>
        <v>1682.1</v>
      </c>
      <c r="J12" s="22">
        <f t="shared" ref="J12:L15" si="2">ROUND(C12*$I12,2)</f>
        <v>1074861.8999999999</v>
      </c>
      <c r="K12" s="22">
        <f t="shared" si="2"/>
        <v>22232315.699999999</v>
      </c>
      <c r="L12" s="22">
        <f t="shared" si="2"/>
        <v>68966.100000000006</v>
      </c>
      <c r="M12" s="20">
        <f t="shared" ref="M12:M21" si="3">SUM(J12:L12)</f>
        <v>23376143.699999999</v>
      </c>
    </row>
    <row r="13" spans="1:13" s="48" customFormat="1" ht="21" customHeight="1" x14ac:dyDescent="0.25">
      <c r="A13" s="16">
        <v>810009</v>
      </c>
      <c r="B13" s="17" t="s">
        <v>84</v>
      </c>
      <c r="C13" s="18">
        <v>290</v>
      </c>
      <c r="D13" s="18">
        <v>9753</v>
      </c>
      <c r="E13" s="18">
        <v>26</v>
      </c>
      <c r="F13" s="19">
        <f t="shared" si="0"/>
        <v>10069</v>
      </c>
      <c r="G13" s="20">
        <v>969.48</v>
      </c>
      <c r="H13" s="21">
        <v>1.5912999999999999</v>
      </c>
      <c r="I13" s="20">
        <f t="shared" si="1"/>
        <v>1542.73</v>
      </c>
      <c r="J13" s="22">
        <f t="shared" si="2"/>
        <v>447391.7</v>
      </c>
      <c r="K13" s="22">
        <f t="shared" si="2"/>
        <v>15046245.689999999</v>
      </c>
      <c r="L13" s="22">
        <f t="shared" si="2"/>
        <v>40110.980000000003</v>
      </c>
      <c r="M13" s="20">
        <f t="shared" si="3"/>
        <v>15533748.369999999</v>
      </c>
    </row>
    <row r="14" spans="1:13" s="48" customFormat="1" ht="21" customHeight="1" x14ac:dyDescent="0.25">
      <c r="A14" s="16">
        <v>810017</v>
      </c>
      <c r="B14" s="17" t="s">
        <v>85</v>
      </c>
      <c r="C14" s="18">
        <v>11201</v>
      </c>
      <c r="D14" s="18">
        <v>680</v>
      </c>
      <c r="E14" s="18">
        <v>15980</v>
      </c>
      <c r="F14" s="19">
        <f t="shared" si="0"/>
        <v>27861</v>
      </c>
      <c r="G14" s="20">
        <v>1010.66</v>
      </c>
      <c r="H14" s="21">
        <v>1.3805000000000001</v>
      </c>
      <c r="I14" s="20">
        <f t="shared" si="1"/>
        <v>1395.22</v>
      </c>
      <c r="J14" s="22">
        <f t="shared" si="2"/>
        <v>15627859.220000001</v>
      </c>
      <c r="K14" s="22">
        <f t="shared" si="2"/>
        <v>948749.6</v>
      </c>
      <c r="L14" s="22">
        <f t="shared" si="2"/>
        <v>22295615.600000001</v>
      </c>
      <c r="M14" s="20">
        <f t="shared" si="3"/>
        <v>38872224.420000002</v>
      </c>
    </row>
    <row r="15" spans="1:13" s="48" customFormat="1" ht="21" customHeight="1" x14ac:dyDescent="0.25">
      <c r="A15" s="16">
        <v>810032</v>
      </c>
      <c r="B15" s="17" t="s">
        <v>86</v>
      </c>
      <c r="C15" s="18">
        <v>35874</v>
      </c>
      <c r="D15" s="18">
        <v>350</v>
      </c>
      <c r="E15" s="18">
        <v>277</v>
      </c>
      <c r="F15" s="19">
        <f t="shared" si="0"/>
        <v>36501</v>
      </c>
      <c r="G15" s="20">
        <v>772.15</v>
      </c>
      <c r="H15" s="21">
        <v>1.3335999999999999</v>
      </c>
      <c r="I15" s="20">
        <f t="shared" si="1"/>
        <v>1029.74</v>
      </c>
      <c r="J15" s="22">
        <f t="shared" si="2"/>
        <v>36940892.759999998</v>
      </c>
      <c r="K15" s="22">
        <f t="shared" si="2"/>
        <v>360409</v>
      </c>
      <c r="L15" s="22">
        <f t="shared" si="2"/>
        <v>285237.98</v>
      </c>
      <c r="M15" s="20">
        <f t="shared" si="3"/>
        <v>37586539.739999995</v>
      </c>
    </row>
    <row r="16" spans="1:13" s="48" customFormat="1" ht="21" customHeight="1" x14ac:dyDescent="0.25">
      <c r="A16" s="16">
        <v>810039</v>
      </c>
      <c r="B16" s="17" t="s">
        <v>87</v>
      </c>
      <c r="C16" s="18">
        <v>19823</v>
      </c>
      <c r="D16" s="18">
        <v>21</v>
      </c>
      <c r="E16" s="18">
        <v>757</v>
      </c>
      <c r="F16" s="19">
        <f t="shared" si="0"/>
        <v>20601</v>
      </c>
      <c r="G16" s="20">
        <v>749.81</v>
      </c>
      <c r="H16" s="21">
        <v>1.3473999999999999</v>
      </c>
      <c r="I16" s="20">
        <f>ROUND(G16*H16,2)</f>
        <v>1010.29</v>
      </c>
      <c r="J16" s="22">
        <f>ROUND(C16*$I16,2)</f>
        <v>20026978.670000002</v>
      </c>
      <c r="K16" s="22">
        <f>ROUND(D16*$I16,2)</f>
        <v>21216.09</v>
      </c>
      <c r="L16" s="22">
        <f>ROUND(E16*$I16,2)</f>
        <v>764789.53</v>
      </c>
      <c r="M16" s="20">
        <f>SUM(J16:L16)</f>
        <v>20812984.290000003</v>
      </c>
    </row>
    <row r="17" spans="1:13" s="48" customFormat="1" ht="21" customHeight="1" x14ac:dyDescent="0.25">
      <c r="A17" s="16">
        <v>810040</v>
      </c>
      <c r="B17" s="17" t="s">
        <v>88</v>
      </c>
      <c r="C17" s="18">
        <v>6710</v>
      </c>
      <c r="D17" s="18">
        <v>10</v>
      </c>
      <c r="E17" s="18">
        <v>28</v>
      </c>
      <c r="F17" s="19">
        <f t="shared" si="0"/>
        <v>6748</v>
      </c>
      <c r="G17" s="20">
        <v>974.75</v>
      </c>
      <c r="H17" s="21">
        <v>1.6134999999999999</v>
      </c>
      <c r="I17" s="20">
        <f t="shared" ref="I17:I21" si="4">ROUND(G17*H17,2)</f>
        <v>1572.76</v>
      </c>
      <c r="J17" s="22">
        <f t="shared" ref="J17:L21" si="5">ROUND(C17*$I17,2)</f>
        <v>10553219.6</v>
      </c>
      <c r="K17" s="22">
        <f t="shared" si="5"/>
        <v>15727.6</v>
      </c>
      <c r="L17" s="22">
        <f t="shared" si="5"/>
        <v>44037.279999999999</v>
      </c>
      <c r="M17" s="20">
        <f t="shared" si="3"/>
        <v>10612984.479999999</v>
      </c>
    </row>
    <row r="18" spans="1:13" s="48" customFormat="1" ht="21" customHeight="1" x14ac:dyDescent="0.25">
      <c r="A18" s="16">
        <v>810058</v>
      </c>
      <c r="B18" s="17" t="s">
        <v>89</v>
      </c>
      <c r="C18" s="18">
        <v>3294</v>
      </c>
      <c r="D18" s="18">
        <v>21085</v>
      </c>
      <c r="E18" s="18">
        <v>786</v>
      </c>
      <c r="F18" s="19">
        <f t="shared" si="0"/>
        <v>25165</v>
      </c>
      <c r="G18" s="20">
        <v>978.33</v>
      </c>
      <c r="H18" s="21">
        <v>1.4875</v>
      </c>
      <c r="I18" s="20">
        <f t="shared" si="4"/>
        <v>1455.27</v>
      </c>
      <c r="J18" s="22">
        <f t="shared" si="5"/>
        <v>4793659.38</v>
      </c>
      <c r="K18" s="22">
        <f t="shared" si="5"/>
        <v>30684367.949999999</v>
      </c>
      <c r="L18" s="22">
        <f t="shared" si="5"/>
        <v>1143842.22</v>
      </c>
      <c r="M18" s="20">
        <f t="shared" si="3"/>
        <v>36621869.549999997</v>
      </c>
    </row>
    <row r="19" spans="1:13" s="48" customFormat="1" ht="21" customHeight="1" x14ac:dyDescent="0.25">
      <c r="A19" s="16">
        <v>810062</v>
      </c>
      <c r="B19" s="17" t="s">
        <v>90</v>
      </c>
      <c r="C19" s="18">
        <v>5809</v>
      </c>
      <c r="D19" s="18">
        <v>6618</v>
      </c>
      <c r="E19" s="18">
        <v>34</v>
      </c>
      <c r="F19" s="19">
        <f t="shared" si="0"/>
        <v>12461</v>
      </c>
      <c r="G19" s="20">
        <v>1009.17</v>
      </c>
      <c r="H19" s="21">
        <v>1.2020999999999999</v>
      </c>
      <c r="I19" s="20">
        <f t="shared" si="4"/>
        <v>1213.1199999999999</v>
      </c>
      <c r="J19" s="22">
        <f t="shared" si="5"/>
        <v>7047014.0800000001</v>
      </c>
      <c r="K19" s="22">
        <f t="shared" si="5"/>
        <v>8028428.1600000001</v>
      </c>
      <c r="L19" s="22">
        <f t="shared" si="5"/>
        <v>41246.080000000002</v>
      </c>
      <c r="M19" s="20">
        <f t="shared" si="3"/>
        <v>15116688.32</v>
      </c>
    </row>
    <row r="20" spans="1:13" s="48" customFormat="1" ht="21" customHeight="1" x14ac:dyDescent="0.25">
      <c r="A20" s="16">
        <v>810073</v>
      </c>
      <c r="B20" s="17" t="s">
        <v>91</v>
      </c>
      <c r="C20" s="18">
        <v>12117</v>
      </c>
      <c r="D20" s="18">
        <v>79</v>
      </c>
      <c r="E20" s="18">
        <v>43</v>
      </c>
      <c r="F20" s="19">
        <f t="shared" si="0"/>
        <v>12239</v>
      </c>
      <c r="G20" s="20">
        <v>779.15</v>
      </c>
      <c r="H20" s="21">
        <v>1.0026999999999999</v>
      </c>
      <c r="I20" s="20">
        <f t="shared" si="4"/>
        <v>781.25</v>
      </c>
      <c r="J20" s="22">
        <f t="shared" si="5"/>
        <v>9466406.25</v>
      </c>
      <c r="K20" s="22">
        <f t="shared" si="5"/>
        <v>61718.75</v>
      </c>
      <c r="L20" s="22">
        <f t="shared" si="5"/>
        <v>33593.75</v>
      </c>
      <c r="M20" s="20">
        <f t="shared" si="3"/>
        <v>9561718.75</v>
      </c>
    </row>
    <row r="21" spans="1:13" s="48" customFormat="1" ht="21" customHeight="1" x14ac:dyDescent="0.25">
      <c r="A21" s="16">
        <v>810157</v>
      </c>
      <c r="B21" s="17" t="s">
        <v>92</v>
      </c>
      <c r="C21" s="18">
        <v>14913</v>
      </c>
      <c r="D21" s="18">
        <v>183</v>
      </c>
      <c r="E21" s="18">
        <v>32</v>
      </c>
      <c r="F21" s="19">
        <f t="shared" si="0"/>
        <v>15128</v>
      </c>
      <c r="G21" s="20">
        <v>965.71</v>
      </c>
      <c r="H21" s="21">
        <v>1.6314</v>
      </c>
      <c r="I21" s="20">
        <f t="shared" si="4"/>
        <v>1575.46</v>
      </c>
      <c r="J21" s="22">
        <f t="shared" si="5"/>
        <v>23494834.98</v>
      </c>
      <c r="K21" s="22">
        <f t="shared" si="5"/>
        <v>288309.18</v>
      </c>
      <c r="L21" s="22">
        <f t="shared" si="5"/>
        <v>50414.720000000001</v>
      </c>
      <c r="M21" s="20">
        <f t="shared" si="3"/>
        <v>23833558.879999999</v>
      </c>
    </row>
    <row r="22" spans="1:13" s="48" customFormat="1" ht="21" customHeight="1" x14ac:dyDescent="0.25">
      <c r="A22" s="62" t="s">
        <v>49</v>
      </c>
      <c r="B22" s="63"/>
      <c r="C22" s="24">
        <f>SUM(C11:C21)</f>
        <v>110982</v>
      </c>
      <c r="D22" s="24">
        <f>SUM(D11:D21)</f>
        <v>78728</v>
      </c>
      <c r="E22" s="24">
        <f>SUM(E11:E21)</f>
        <v>18038</v>
      </c>
      <c r="F22" s="24">
        <f>SUM(F11:F21)</f>
        <v>207748</v>
      </c>
      <c r="G22" s="25" t="s">
        <v>50</v>
      </c>
      <c r="H22" s="25" t="s">
        <v>50</v>
      </c>
      <c r="I22" s="25" t="s">
        <v>50</v>
      </c>
      <c r="J22" s="26">
        <f>SUM(J11:J21)</f>
        <v>129869882.69999999</v>
      </c>
      <c r="K22" s="26">
        <f>SUM(K11:K21)</f>
        <v>111682037.47999999</v>
      </c>
      <c r="L22" s="26">
        <f>SUM(L11:L21)</f>
        <v>24811091.359999999</v>
      </c>
      <c r="M22" s="26">
        <f>SUM(M11:M21)</f>
        <v>266363011.53999996</v>
      </c>
    </row>
    <row r="24" spans="1:13" s="27" customFormat="1" ht="18.75" x14ac:dyDescent="0.3">
      <c r="B24" s="28" t="s">
        <v>51</v>
      </c>
      <c r="C24" s="29"/>
      <c r="F24" s="29"/>
      <c r="G24" s="29"/>
      <c r="M24" s="29"/>
    </row>
    <row r="25" spans="1:13" s="27" customFormat="1" ht="75" customHeight="1" x14ac:dyDescent="0.3">
      <c r="A25" s="50" t="s">
        <v>52</v>
      </c>
      <c r="B25" s="50"/>
      <c r="C25" s="50"/>
      <c r="D25" s="50"/>
      <c r="E25" s="50"/>
      <c r="F25" s="50"/>
      <c r="G25" s="45"/>
      <c r="H25" s="31"/>
      <c r="I25" s="31"/>
      <c r="J25" s="32"/>
      <c r="K25" s="33"/>
      <c r="L25" s="34" t="s">
        <v>53</v>
      </c>
    </row>
    <row r="26" spans="1:13" s="27" customFormat="1" ht="15.75" customHeight="1" x14ac:dyDescent="0.3">
      <c r="B26" s="45"/>
      <c r="C26" s="45"/>
      <c r="D26" s="45"/>
      <c r="E26" s="45"/>
      <c r="F26" s="45"/>
      <c r="G26" s="45"/>
      <c r="H26" s="45"/>
      <c r="I26" s="45"/>
      <c r="J26" s="35"/>
      <c r="K26" s="34"/>
      <c r="L26" s="34"/>
    </row>
    <row r="27" spans="1:13" s="27" customFormat="1" ht="75" customHeight="1" x14ac:dyDescent="0.3">
      <c r="A27" s="50" t="s">
        <v>54</v>
      </c>
      <c r="B27" s="50"/>
      <c r="C27" s="50"/>
      <c r="D27" s="50"/>
      <c r="E27" s="50"/>
      <c r="F27" s="50"/>
      <c r="G27" s="45"/>
      <c r="H27" s="31"/>
      <c r="I27" s="31"/>
      <c r="J27" s="32"/>
      <c r="K27" s="33"/>
      <c r="L27" s="34" t="s">
        <v>55</v>
      </c>
    </row>
    <row r="28" spans="1:13" s="27" customFormat="1" ht="15.75" customHeight="1" x14ac:dyDescent="0.3">
      <c r="B28" s="45"/>
      <c r="C28" s="45"/>
      <c r="D28" s="45"/>
      <c r="E28" s="45"/>
      <c r="F28" s="45"/>
      <c r="G28" s="45"/>
      <c r="H28" s="45"/>
      <c r="I28" s="45"/>
      <c r="J28" s="35"/>
      <c r="K28" s="34"/>
      <c r="L28" s="34"/>
    </row>
    <row r="29" spans="1:13" s="27" customFormat="1" ht="75" customHeight="1" x14ac:dyDescent="0.3">
      <c r="A29" s="50" t="s">
        <v>56</v>
      </c>
      <c r="B29" s="50"/>
      <c r="C29" s="50"/>
      <c r="D29" s="50"/>
      <c r="E29" s="50"/>
      <c r="F29" s="50"/>
      <c r="G29" s="45"/>
      <c r="H29" s="31"/>
      <c r="I29" s="31"/>
      <c r="J29" s="32"/>
      <c r="K29" s="33"/>
      <c r="L29" s="34" t="s">
        <v>57</v>
      </c>
    </row>
    <row r="30" spans="1:13" s="27" customFormat="1" ht="15.75" customHeight="1" x14ac:dyDescent="0.3">
      <c r="B30" s="45"/>
      <c r="C30" s="45"/>
      <c r="D30" s="45"/>
      <c r="E30" s="45"/>
      <c r="F30" s="45"/>
      <c r="G30" s="45"/>
      <c r="H30" s="45"/>
      <c r="I30" s="45"/>
      <c r="J30" s="35"/>
      <c r="K30" s="34"/>
      <c r="L30" s="34"/>
    </row>
    <row r="31" spans="1:13" s="27" customFormat="1" ht="75" customHeight="1" x14ac:dyDescent="0.3">
      <c r="A31" s="50" t="s">
        <v>58</v>
      </c>
      <c r="B31" s="50"/>
      <c r="C31" s="50"/>
      <c r="D31" s="50"/>
      <c r="E31" s="50"/>
      <c r="F31" s="50"/>
      <c r="G31" s="45"/>
      <c r="H31" s="31"/>
      <c r="I31" s="31"/>
      <c r="J31" s="32"/>
      <c r="K31" s="33"/>
      <c r="L31" s="34" t="s">
        <v>59</v>
      </c>
    </row>
    <row r="32" spans="1:13" s="27" customFormat="1" ht="15.75" customHeight="1" x14ac:dyDescent="0.3">
      <c r="B32" s="45"/>
      <c r="C32" s="45"/>
      <c r="D32" s="45"/>
      <c r="E32" s="45"/>
      <c r="F32" s="45"/>
      <c r="G32" s="45"/>
      <c r="H32" s="45"/>
      <c r="I32" s="45"/>
      <c r="J32" s="35"/>
      <c r="K32" s="34"/>
      <c r="L32" s="34"/>
    </row>
    <row r="33" spans="1:12" s="27" customFormat="1" ht="75" customHeight="1" x14ac:dyDescent="0.3">
      <c r="A33" s="50" t="s">
        <v>60</v>
      </c>
      <c r="B33" s="50"/>
      <c r="C33" s="50"/>
      <c r="D33" s="50"/>
      <c r="E33" s="50"/>
      <c r="F33" s="50"/>
      <c r="G33" s="45"/>
      <c r="H33" s="31"/>
      <c r="I33" s="31"/>
      <c r="J33" s="32"/>
      <c r="K33" s="33"/>
      <c r="L33" s="34" t="s">
        <v>61</v>
      </c>
    </row>
    <row r="34" spans="1:12" s="27" customFormat="1" ht="15.75" customHeight="1" x14ac:dyDescent="0.3">
      <c r="B34" s="45"/>
      <c r="C34" s="45"/>
      <c r="D34" s="45"/>
      <c r="E34" s="45"/>
      <c r="F34" s="45"/>
      <c r="G34" s="45"/>
      <c r="H34" s="45"/>
      <c r="I34" s="45"/>
      <c r="J34" s="35"/>
      <c r="K34" s="34"/>
      <c r="L34" s="34"/>
    </row>
    <row r="35" spans="1:12" s="27" customFormat="1" ht="75" customHeight="1" x14ac:dyDescent="0.3">
      <c r="A35" s="50" t="s">
        <v>62</v>
      </c>
      <c r="B35" s="50"/>
      <c r="C35" s="50"/>
      <c r="D35" s="50"/>
      <c r="E35" s="50"/>
      <c r="F35" s="50"/>
      <c r="G35" s="45"/>
      <c r="H35" s="31"/>
      <c r="I35" s="31"/>
      <c r="J35" s="32"/>
      <c r="K35" s="33"/>
      <c r="L35" s="34" t="s">
        <v>63</v>
      </c>
    </row>
    <row r="36" spans="1:12" s="27" customFormat="1" ht="15.75" customHeight="1" x14ac:dyDescent="0.3">
      <c r="B36" s="45"/>
      <c r="C36" s="45"/>
      <c r="D36" s="45"/>
      <c r="E36" s="45"/>
      <c r="F36" s="45"/>
      <c r="G36" s="45"/>
      <c r="H36" s="45"/>
      <c r="I36" s="45"/>
      <c r="J36" s="35"/>
      <c r="K36" s="34"/>
      <c r="L36" s="34"/>
    </row>
    <row r="37" spans="1:12" s="27" customFormat="1" ht="75" customHeight="1" x14ac:dyDescent="0.3">
      <c r="A37" s="50" t="s">
        <v>64</v>
      </c>
      <c r="B37" s="50"/>
      <c r="C37" s="50"/>
      <c r="D37" s="50"/>
      <c r="E37" s="50"/>
      <c r="F37" s="50"/>
      <c r="G37" s="45"/>
      <c r="H37" s="31"/>
      <c r="I37" s="31"/>
      <c r="J37" s="32"/>
      <c r="K37" s="33"/>
      <c r="L37" s="34" t="s">
        <v>65</v>
      </c>
    </row>
    <row r="38" spans="1:12" s="27" customFormat="1" ht="15.75" customHeight="1" x14ac:dyDescent="0.3">
      <c r="B38" s="45"/>
      <c r="C38" s="45"/>
      <c r="D38" s="45"/>
      <c r="E38" s="45"/>
      <c r="F38" s="45"/>
      <c r="G38" s="45"/>
      <c r="H38" s="45"/>
      <c r="I38" s="45"/>
      <c r="J38" s="35"/>
      <c r="K38" s="34"/>
      <c r="L38" s="34"/>
    </row>
    <row r="39" spans="1:12" s="27" customFormat="1" ht="75" customHeight="1" x14ac:dyDescent="0.3">
      <c r="A39" s="50" t="s">
        <v>66</v>
      </c>
      <c r="B39" s="50"/>
      <c r="C39" s="50"/>
      <c r="D39" s="50"/>
      <c r="E39" s="50"/>
      <c r="F39" s="50"/>
      <c r="G39" s="45"/>
      <c r="H39" s="31"/>
      <c r="I39" s="31"/>
      <c r="J39" s="32"/>
      <c r="K39" s="33"/>
      <c r="L39" s="34" t="s">
        <v>67</v>
      </c>
    </row>
    <row r="40" spans="1:12" s="27" customFormat="1" ht="15.75" customHeight="1" x14ac:dyDescent="0.3">
      <c r="B40" s="45"/>
      <c r="C40" s="45"/>
      <c r="D40" s="45"/>
      <c r="E40" s="45"/>
      <c r="F40" s="45"/>
      <c r="G40" s="45"/>
      <c r="H40" s="45"/>
      <c r="I40" s="45"/>
      <c r="J40" s="35"/>
      <c r="K40" s="34"/>
      <c r="L40" s="34"/>
    </row>
    <row r="41" spans="1:12" s="27" customFormat="1" ht="75" customHeight="1" x14ac:dyDescent="0.3">
      <c r="A41" s="50" t="s">
        <v>68</v>
      </c>
      <c r="B41" s="50"/>
      <c r="C41" s="50"/>
      <c r="D41" s="50"/>
      <c r="E41" s="50"/>
      <c r="F41" s="50"/>
      <c r="G41" s="45"/>
      <c r="H41" s="31"/>
      <c r="I41" s="31"/>
      <c r="J41" s="32"/>
      <c r="K41" s="33"/>
      <c r="L41" s="34" t="s">
        <v>69</v>
      </c>
    </row>
    <row r="42" spans="1:12" s="27" customFormat="1" ht="15.75" customHeight="1" x14ac:dyDescent="0.3">
      <c r="B42" s="45"/>
      <c r="C42" s="45"/>
      <c r="D42" s="45"/>
      <c r="E42" s="45"/>
      <c r="F42" s="45"/>
      <c r="G42" s="45"/>
      <c r="H42" s="45"/>
      <c r="I42" s="45"/>
      <c r="J42" s="35"/>
      <c r="K42" s="34"/>
      <c r="L42" s="34"/>
    </row>
    <row r="43" spans="1:12" s="27" customFormat="1" ht="75" customHeight="1" x14ac:dyDescent="0.3">
      <c r="A43" s="50" t="s">
        <v>70</v>
      </c>
      <c r="B43" s="50"/>
      <c r="C43" s="50"/>
      <c r="D43" s="50"/>
      <c r="E43" s="50"/>
      <c r="F43" s="50"/>
      <c r="G43" s="45"/>
      <c r="H43" s="31"/>
      <c r="I43" s="31"/>
      <c r="J43" s="32"/>
      <c r="K43" s="33"/>
      <c r="L43" s="34" t="s">
        <v>71</v>
      </c>
    </row>
    <row r="44" spans="1:12" s="27" customFormat="1" ht="15.75" customHeight="1" x14ac:dyDescent="0.3">
      <c r="B44" s="45"/>
      <c r="C44" s="45"/>
      <c r="D44" s="45"/>
      <c r="E44" s="45"/>
      <c r="F44" s="45"/>
      <c r="G44" s="45"/>
      <c r="H44" s="45"/>
      <c r="I44" s="45"/>
      <c r="J44" s="35"/>
      <c r="K44" s="34"/>
      <c r="L44" s="34"/>
    </row>
    <row r="45" spans="1:12" s="27" customFormat="1" ht="75" customHeight="1" x14ac:dyDescent="0.3">
      <c r="A45" s="50" t="s">
        <v>72</v>
      </c>
      <c r="B45" s="50"/>
      <c r="C45" s="50"/>
      <c r="D45" s="50"/>
      <c r="E45" s="50"/>
      <c r="F45" s="50"/>
      <c r="G45" s="45"/>
      <c r="H45" s="31"/>
      <c r="I45" s="31"/>
      <c r="J45" s="32"/>
      <c r="K45" s="33"/>
      <c r="L45" s="34" t="s">
        <v>73</v>
      </c>
    </row>
    <row r="46" spans="1:12" s="27" customFormat="1" ht="15.75" customHeight="1" x14ac:dyDescent="0.3">
      <c r="B46" s="45"/>
      <c r="C46" s="45"/>
      <c r="D46" s="45"/>
      <c r="E46" s="45"/>
      <c r="F46" s="45"/>
      <c r="G46" s="45"/>
      <c r="H46" s="45"/>
      <c r="I46" s="45"/>
      <c r="J46" s="35"/>
      <c r="K46" s="34"/>
      <c r="L46" s="34"/>
    </row>
    <row r="47" spans="1:12" s="27" customFormat="1" ht="75" customHeight="1" x14ac:dyDescent="0.3">
      <c r="A47" s="50" t="s">
        <v>74</v>
      </c>
      <c r="B47" s="50"/>
      <c r="C47" s="50"/>
      <c r="D47" s="50"/>
      <c r="E47" s="50"/>
      <c r="F47" s="50"/>
      <c r="G47" s="45"/>
      <c r="H47" s="31"/>
      <c r="I47" s="31"/>
      <c r="J47" s="32"/>
      <c r="K47" s="33"/>
      <c r="L47" s="34" t="s">
        <v>75</v>
      </c>
    </row>
  </sheetData>
  <autoFilter ref="A9:M22" xr:uid="{00000000-0009-0000-0000-00000D000000}"/>
  <mergeCells count="21">
    <mergeCell ref="A33:F33"/>
    <mergeCell ref="A6:M6"/>
    <mergeCell ref="A8:A9"/>
    <mergeCell ref="B8:B9"/>
    <mergeCell ref="C8:F8"/>
    <mergeCell ref="G8:G9"/>
    <mergeCell ref="H8:H9"/>
    <mergeCell ref="I8:I9"/>
    <mergeCell ref="J8:M8"/>
    <mergeCell ref="A22:B22"/>
    <mergeCell ref="A25:F25"/>
    <mergeCell ref="A27:F27"/>
    <mergeCell ref="A29:F29"/>
    <mergeCell ref="A31:F31"/>
    <mergeCell ref="A47:F47"/>
    <mergeCell ref="A35:F35"/>
    <mergeCell ref="A37:F37"/>
    <mergeCell ref="A39:F39"/>
    <mergeCell ref="A41:F41"/>
    <mergeCell ref="A43:F43"/>
    <mergeCell ref="A45:F45"/>
  </mergeCells>
  <conditionalFormatting sqref="J4:L4 A1:I7 J1:M3 A8:F9 A22:M24 J5:M21 A10:I10 A11:F21 I11:I21 A48:M1048576 N1:XFD1048576">
    <cfRule type="cellIs" dxfId="24" priority="8" operator="lessThan">
      <formula>0</formula>
    </cfRule>
  </conditionalFormatting>
  <conditionalFormatting sqref="G8:H8">
    <cfRule type="cellIs" dxfId="23" priority="7" operator="lessThan">
      <formula>0</formula>
    </cfRule>
  </conditionalFormatting>
  <conditionalFormatting sqref="I8">
    <cfRule type="cellIs" dxfId="22" priority="6" operator="lessThan">
      <formula>0</formula>
    </cfRule>
  </conditionalFormatting>
  <conditionalFormatting sqref="M4">
    <cfRule type="cellIs" dxfId="21" priority="5" operator="lessThan">
      <formula>0</formula>
    </cfRule>
  </conditionalFormatting>
  <conditionalFormatting sqref="H47:M47 A47 A46:M46 H45:M45 A45 A44:M44 H43:M43 A43 A42:M42 M41 A40:M40 H39:M39 A39 A38:M38 H37:M37 A37 A32:M32 H31:M31 A31 A30:M30 H29:M29 A29 A28:M28 H27:M27 A27 A26:M26 H25:M25 A25">
    <cfRule type="cellIs" dxfId="20" priority="4" operator="lessThan">
      <formula>0</formula>
    </cfRule>
  </conditionalFormatting>
  <conditionalFormatting sqref="A36:M36 H35:M35 A35 A34:M34 H33:M33 A33">
    <cfRule type="cellIs" dxfId="19" priority="3" operator="lessThan">
      <formula>0</formula>
    </cfRule>
  </conditionalFormatting>
  <conditionalFormatting sqref="H41:L41 A41">
    <cfRule type="cellIs" dxfId="18" priority="2" operator="lessThan">
      <formula>0</formula>
    </cfRule>
  </conditionalFormatting>
  <conditionalFormatting sqref="G11:H21">
    <cfRule type="cellIs" dxfId="17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59" fitToWidth="0" fitToHeight="0" orientation="landscape" r:id="rId1"/>
  <headerFooter alignWithMargins="0">
    <oddFooter>&amp;C&amp;P из &amp;N страниц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6B4C03-8CBD-45F5-9B7C-C2987D7DB308}">
  <sheetPr>
    <tabColor rgb="FFFFFF00"/>
    <outlinePr summaryBelow="0"/>
    <pageSetUpPr fitToPage="1"/>
  </sheetPr>
  <dimension ref="A1:R47"/>
  <sheetViews>
    <sheetView view="pageBreakPreview" zoomScale="70" zoomScaleSheetLayoutView="70" workbookViewId="0">
      <pane xSplit="2" ySplit="9" topLeftCell="C10" activePane="bottomRight" state="frozen"/>
      <selection activeCell="A6" sqref="A6:M6"/>
      <selection pane="topRight" activeCell="A6" sqref="A6:M6"/>
      <selection pane="bottomLeft" activeCell="A6" sqref="A6:M6"/>
      <selection pane="bottomRight" activeCell="A6" sqref="A6:R6"/>
    </sheetView>
  </sheetViews>
  <sheetFormatPr defaultColWidth="9.140625" defaultRowHeight="12.75" x14ac:dyDescent="0.2"/>
  <cols>
    <col min="1" max="1" width="8.5703125" style="1" customWidth="1"/>
    <col min="2" max="2" width="52.28515625" style="36" customWidth="1"/>
    <col min="3" max="6" width="14.28515625" style="36" customWidth="1"/>
    <col min="7" max="17" width="14.28515625" style="37" customWidth="1"/>
    <col min="18" max="18" width="19.85546875" style="37" customWidth="1"/>
    <col min="19" max="16384" width="9.140625" style="1"/>
  </cols>
  <sheetData>
    <row r="1" spans="1:18" ht="18.75" x14ac:dyDescent="0.3">
      <c r="B1" s="2"/>
      <c r="C1" s="2"/>
      <c r="D1" s="2"/>
      <c r="E1" s="39"/>
      <c r="F1" s="2"/>
      <c r="G1" s="3"/>
      <c r="H1" s="3"/>
      <c r="I1" s="3"/>
      <c r="J1" s="3"/>
      <c r="K1" s="3"/>
      <c r="L1" s="4"/>
      <c r="M1" s="5"/>
      <c r="N1" s="5"/>
      <c r="O1" s="5"/>
      <c r="P1" s="5"/>
      <c r="Q1" s="5"/>
      <c r="R1" s="6" t="s">
        <v>93</v>
      </c>
    </row>
    <row r="2" spans="1:18" ht="18.75" x14ac:dyDescent="0.3">
      <c r="B2" s="2"/>
      <c r="C2" s="2"/>
      <c r="D2" s="39"/>
      <c r="E2" s="2"/>
      <c r="F2" s="2"/>
      <c r="G2" s="3"/>
      <c r="H2" s="3"/>
      <c r="I2" s="3"/>
      <c r="J2" s="3"/>
      <c r="K2" s="3"/>
      <c r="L2" s="4"/>
      <c r="M2" s="5"/>
      <c r="N2" s="5"/>
      <c r="O2" s="5"/>
      <c r="P2" s="5"/>
      <c r="Q2" s="5"/>
      <c r="R2" s="6" t="s">
        <v>1</v>
      </c>
    </row>
    <row r="3" spans="1:18" ht="18.75" x14ac:dyDescent="0.3">
      <c r="B3" s="2"/>
      <c r="C3" s="41"/>
      <c r="D3" s="2"/>
      <c r="E3" s="41"/>
      <c r="F3" s="2"/>
      <c r="G3" s="41"/>
      <c r="H3" s="3"/>
      <c r="I3" s="3"/>
      <c r="J3" s="3"/>
      <c r="K3" s="3"/>
      <c r="L3" s="4"/>
      <c r="M3" s="5"/>
      <c r="N3" s="5"/>
      <c r="O3" s="5"/>
      <c r="P3" s="5"/>
      <c r="Q3" s="5"/>
      <c r="R3" s="6" t="s">
        <v>2</v>
      </c>
    </row>
    <row r="4" spans="1:18" ht="15.75" x14ac:dyDescent="0.25">
      <c r="B4" s="2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6" t="s">
        <v>3</v>
      </c>
    </row>
    <row r="5" spans="1:18" x14ac:dyDescent="0.2">
      <c r="B5" s="2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3"/>
    </row>
    <row r="6" spans="1:18" ht="24" customHeight="1" x14ac:dyDescent="0.2">
      <c r="A6" s="64" t="s">
        <v>94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</row>
    <row r="7" spans="1:18" ht="13.7" customHeight="1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</row>
    <row r="8" spans="1:18" ht="27" customHeight="1" x14ac:dyDescent="0.2">
      <c r="A8" s="52" t="s">
        <v>5</v>
      </c>
      <c r="B8" s="52" t="s">
        <v>6</v>
      </c>
      <c r="C8" s="65" t="s">
        <v>12</v>
      </c>
      <c r="D8" s="65"/>
      <c r="E8" s="65"/>
      <c r="F8" s="65"/>
      <c r="G8" s="65"/>
      <c r="H8" s="66" t="s">
        <v>13</v>
      </c>
      <c r="I8" s="66"/>
      <c r="J8" s="66"/>
      <c r="K8" s="66"/>
      <c r="L8" s="66"/>
      <c r="M8" s="65" t="s">
        <v>14</v>
      </c>
      <c r="N8" s="65"/>
      <c r="O8" s="65"/>
      <c r="P8" s="65"/>
      <c r="Q8" s="65"/>
      <c r="R8" s="65" t="s">
        <v>15</v>
      </c>
    </row>
    <row r="9" spans="1:18" ht="27" customHeight="1" x14ac:dyDescent="0.2">
      <c r="A9" s="53"/>
      <c r="B9" s="53"/>
      <c r="C9" s="46" t="s">
        <v>95</v>
      </c>
      <c r="D9" s="46" t="s">
        <v>96</v>
      </c>
      <c r="E9" s="46" t="s">
        <v>78</v>
      </c>
      <c r="F9" s="46" t="s">
        <v>79</v>
      </c>
      <c r="G9" s="46" t="s">
        <v>97</v>
      </c>
      <c r="H9" s="46" t="s">
        <v>95</v>
      </c>
      <c r="I9" s="46" t="s">
        <v>96</v>
      </c>
      <c r="J9" s="46" t="s">
        <v>78</v>
      </c>
      <c r="K9" s="46" t="s">
        <v>79</v>
      </c>
      <c r="L9" s="46" t="s">
        <v>97</v>
      </c>
      <c r="M9" s="46" t="s">
        <v>95</v>
      </c>
      <c r="N9" s="46" t="s">
        <v>96</v>
      </c>
      <c r="O9" s="46" t="s">
        <v>78</v>
      </c>
      <c r="P9" s="46" t="s">
        <v>79</v>
      </c>
      <c r="Q9" s="46" t="s">
        <v>97</v>
      </c>
      <c r="R9" s="65"/>
    </row>
    <row r="10" spans="1:18" ht="18" customHeight="1" x14ac:dyDescent="0.2">
      <c r="A10" s="13">
        <v>1</v>
      </c>
      <c r="B10" s="13">
        <v>2</v>
      </c>
      <c r="C10" s="14">
        <v>3</v>
      </c>
      <c r="D10" s="13">
        <v>4</v>
      </c>
      <c r="E10" s="14">
        <v>5</v>
      </c>
      <c r="F10" s="13">
        <v>6</v>
      </c>
      <c r="G10" s="14">
        <v>7</v>
      </c>
      <c r="H10" s="13">
        <v>8</v>
      </c>
      <c r="I10" s="14">
        <v>9</v>
      </c>
      <c r="J10" s="13">
        <v>10</v>
      </c>
      <c r="K10" s="14">
        <v>11</v>
      </c>
      <c r="L10" s="13">
        <v>12</v>
      </c>
      <c r="M10" s="14">
        <v>13</v>
      </c>
      <c r="N10" s="13">
        <v>14</v>
      </c>
      <c r="O10" s="14">
        <v>15</v>
      </c>
      <c r="P10" s="13">
        <v>16</v>
      </c>
      <c r="Q10" s="14">
        <v>17</v>
      </c>
      <c r="R10" s="13">
        <v>18</v>
      </c>
    </row>
    <row r="11" spans="1:18" ht="22.5" customHeight="1" x14ac:dyDescent="0.2">
      <c r="A11" s="16">
        <v>810001</v>
      </c>
      <c r="B11" s="17" t="s">
        <v>82</v>
      </c>
      <c r="C11" s="22">
        <v>162558.41</v>
      </c>
      <c r="D11" s="22">
        <v>17459.240000000002</v>
      </c>
      <c r="E11" s="22">
        <v>47447.6</v>
      </c>
      <c r="F11" s="22">
        <v>155540.25</v>
      </c>
      <c r="G11" s="22">
        <f>SUMIFS('Подушевое ПП'!$J:$J,'Подушевое ПП'!$A:$A,$A11)-C11-D11-E11-F11</f>
        <v>13758.659999999974</v>
      </c>
      <c r="H11" s="22">
        <v>16238925</v>
      </c>
      <c r="I11" s="22">
        <v>1621659.33</v>
      </c>
      <c r="J11" s="22">
        <v>5531266.8399999999</v>
      </c>
      <c r="K11" s="22">
        <v>9598835.3100000005</v>
      </c>
      <c r="L11" s="22">
        <f>SUMIFS('Подушевое ПП'!$K:$K,'Подушевое ПП'!$A:$A,$A11)-H11-I11-J11-K11</f>
        <v>1003863.2799999975</v>
      </c>
      <c r="M11" s="22">
        <v>13546.67</v>
      </c>
      <c r="N11" s="22">
        <v>2054</v>
      </c>
      <c r="O11" s="22">
        <v>4286.1899999999996</v>
      </c>
      <c r="P11" s="22">
        <v>21538.9</v>
      </c>
      <c r="Q11" s="22">
        <f>SUMIFS('Подушевое ПП'!$L:$L,'Подушевое ПП'!$A:$A,$A11)-M11-N11-O11-P11</f>
        <v>1811.3600000000042</v>
      </c>
      <c r="R11" s="22">
        <f>SUM(C11:Q11)</f>
        <v>34434551.039999999</v>
      </c>
    </row>
    <row r="12" spans="1:18" ht="22.5" customHeight="1" x14ac:dyDescent="0.2">
      <c r="A12" s="16">
        <v>810008</v>
      </c>
      <c r="B12" s="17" t="s">
        <v>83</v>
      </c>
      <c r="C12" s="22">
        <v>327870.19</v>
      </c>
      <c r="D12" s="22">
        <v>12469.42</v>
      </c>
      <c r="E12" s="22">
        <v>324432.5</v>
      </c>
      <c r="F12" s="22">
        <v>383607.36</v>
      </c>
      <c r="G12" s="22">
        <f>SUMIFS('Подушевое ПП'!$J:$J,'Подушевое ПП'!$A:$A,$A12)-C12-D12-E12-F12</f>
        <v>26482.429999999935</v>
      </c>
      <c r="H12" s="22">
        <v>8524623</v>
      </c>
      <c r="I12" s="22">
        <v>1132646.67</v>
      </c>
      <c r="J12" s="22">
        <v>5509020.04</v>
      </c>
      <c r="K12" s="22">
        <v>6664382.6200000001</v>
      </c>
      <c r="L12" s="22">
        <f>SUMIFS('Подушевое ПП'!$K:$K,'Подушевое ПП'!$A:$A,$A12)-H12-I12-J12-K12</f>
        <v>401643.36999999918</v>
      </c>
      <c r="M12" s="22">
        <v>41787.33</v>
      </c>
      <c r="N12" s="22">
        <v>0</v>
      </c>
      <c r="O12" s="22">
        <v>7026.11</v>
      </c>
      <c r="P12" s="22">
        <v>18069.27</v>
      </c>
      <c r="Q12" s="22">
        <f>SUMIFS('Подушевое ПП'!$L:$L,'Подушевое ПП'!$A:$A,$A12)-M12-N12-O12-P12</f>
        <v>2083.3900000000031</v>
      </c>
      <c r="R12" s="22">
        <f t="shared" ref="R12:R21" si="0">SUM(C12:Q12)</f>
        <v>23376143.699999999</v>
      </c>
    </row>
    <row r="13" spans="1:18" ht="22.5" customHeight="1" x14ac:dyDescent="0.2">
      <c r="A13" s="16">
        <v>810009</v>
      </c>
      <c r="B13" s="17" t="s">
        <v>84</v>
      </c>
      <c r="C13" s="22">
        <v>362715.58</v>
      </c>
      <c r="D13" s="22">
        <v>15176.6</v>
      </c>
      <c r="E13" s="22">
        <v>30237.32</v>
      </c>
      <c r="F13" s="22">
        <v>36356.92</v>
      </c>
      <c r="G13" s="22">
        <f>SUMIFS('Подушевое ПП'!$J:$J,'Подушевое ПП'!$A:$A,$A13)-C13-D13-E13-F13</f>
        <v>2905.2799999999916</v>
      </c>
      <c r="H13" s="22">
        <v>7741996</v>
      </c>
      <c r="I13" s="22">
        <v>855255.67</v>
      </c>
      <c r="J13" s="22">
        <v>3473940.19</v>
      </c>
      <c r="K13" s="22">
        <v>2698494.8</v>
      </c>
      <c r="L13" s="22">
        <f>SUMIFS('Подушевое ПП'!$K:$K,'Подушевое ПП'!$A:$A,$A13)-H13-I13-J13-K13</f>
        <v>276559.0299999998</v>
      </c>
      <c r="M13" s="22">
        <v>33528.33</v>
      </c>
      <c r="N13" s="22">
        <v>6249.33</v>
      </c>
      <c r="O13" s="22">
        <v>151.84</v>
      </c>
      <c r="P13" s="22">
        <v>161.94</v>
      </c>
      <c r="Q13" s="22">
        <f>SUMIFS('Подушевое ПП'!$L:$L,'Подушевое ПП'!$A:$A,$A13)-M13-N13-O13-P13</f>
        <v>19.540000000001527</v>
      </c>
      <c r="R13" s="22">
        <f t="shared" si="0"/>
        <v>15533748.369999997</v>
      </c>
    </row>
    <row r="14" spans="1:18" ht="22.5" customHeight="1" x14ac:dyDescent="0.2">
      <c r="A14" s="16">
        <v>810017</v>
      </c>
      <c r="B14" s="17" t="s">
        <v>85</v>
      </c>
      <c r="C14" s="22">
        <v>7370623.7400000002</v>
      </c>
      <c r="D14" s="22">
        <v>1485577.82</v>
      </c>
      <c r="E14" s="22">
        <v>2061152.55</v>
      </c>
      <c r="F14" s="22">
        <v>4338909.95</v>
      </c>
      <c r="G14" s="22">
        <f>SUMIFS('Подушевое ПП'!$J:$J,'Подушевое ПП'!$A:$A,$A14)-C14-D14-E14-F14</f>
        <v>371595.16000000015</v>
      </c>
      <c r="H14" s="22">
        <v>742527</v>
      </c>
      <c r="I14" s="22">
        <v>60484.33</v>
      </c>
      <c r="J14" s="22">
        <v>48393.83</v>
      </c>
      <c r="K14" s="22">
        <v>87904.26</v>
      </c>
      <c r="L14" s="22">
        <f>SUMIFS('Подушевое ПП'!$K:$K,'Подушевое ПП'!$A:$A,$A14)-H14-I14-J14-K14</f>
        <v>9440.1799999999639</v>
      </c>
      <c r="M14" s="22">
        <v>10729673.67</v>
      </c>
      <c r="N14" s="22">
        <v>1814527.33</v>
      </c>
      <c r="O14" s="22">
        <v>3092613.33</v>
      </c>
      <c r="P14" s="22">
        <v>6045231.3700000001</v>
      </c>
      <c r="Q14" s="22">
        <f>SUMIFS('Подушевое ПП'!$L:$L,'Подушевое ПП'!$A:$A,$A14)-M14-N14-O14-P14</f>
        <v>613569.9000000013</v>
      </c>
      <c r="R14" s="22">
        <f t="shared" si="0"/>
        <v>38872224.419999994</v>
      </c>
    </row>
    <row r="15" spans="1:18" ht="22.5" customHeight="1" x14ac:dyDescent="0.2">
      <c r="A15" s="16">
        <v>810032</v>
      </c>
      <c r="B15" s="17" t="s">
        <v>86</v>
      </c>
      <c r="C15" s="22">
        <v>13647500.039999999</v>
      </c>
      <c r="D15" s="22">
        <v>2435236.2999999998</v>
      </c>
      <c r="E15" s="22">
        <v>7083487.0800000001</v>
      </c>
      <c r="F15" s="22">
        <v>12125450.859999999</v>
      </c>
      <c r="G15" s="22">
        <f>SUMIFS('Подушевое ПП'!$J:$J,'Подушевое ПП'!$A:$A,$A15)-C15-D15-E15-F15</f>
        <v>1649218.4799999986</v>
      </c>
      <c r="H15" s="22">
        <v>55958</v>
      </c>
      <c r="I15" s="22">
        <v>10185</v>
      </c>
      <c r="J15" s="22">
        <v>110492.31</v>
      </c>
      <c r="K15" s="22">
        <v>160556.67000000001</v>
      </c>
      <c r="L15" s="22">
        <f>SUMIFS('Подушевое ПП'!$K:$K,'Подушевое ПП'!$A:$A,$A15)-H15-I15-J15-K15</f>
        <v>23217.01999999999</v>
      </c>
      <c r="M15" s="22">
        <v>62175.33</v>
      </c>
      <c r="N15" s="22">
        <v>4074</v>
      </c>
      <c r="O15" s="22">
        <v>67956.75</v>
      </c>
      <c r="P15" s="22">
        <v>120719.87</v>
      </c>
      <c r="Q15" s="22">
        <f>SUMIFS('Подушевое ПП'!$L:$L,'Подушевое ПП'!$A:$A,$A15)-M15-N15-O15-P15</f>
        <v>30312.02999999997</v>
      </c>
      <c r="R15" s="22">
        <f t="shared" si="0"/>
        <v>37586539.740000002</v>
      </c>
    </row>
    <row r="16" spans="1:18" ht="22.5" customHeight="1" x14ac:dyDescent="0.2">
      <c r="A16" s="16">
        <v>810039</v>
      </c>
      <c r="B16" s="17" t="s">
        <v>87</v>
      </c>
      <c r="C16" s="22">
        <v>8959065.0999999996</v>
      </c>
      <c r="D16" s="22">
        <v>1635009.82</v>
      </c>
      <c r="E16" s="22">
        <v>2178316.52</v>
      </c>
      <c r="F16" s="22">
        <v>6593331.8399999999</v>
      </c>
      <c r="G16" s="22">
        <f>SUMIFS('Подушевое ПП'!$J:$J,'Подушевое ПП'!$A:$A,$A16)-C16-D16-E16-F16</f>
        <v>661255.39000000246</v>
      </c>
      <c r="H16" s="22">
        <v>12757.67</v>
      </c>
      <c r="I16" s="22">
        <v>4082.33</v>
      </c>
      <c r="J16" s="22">
        <v>800.27</v>
      </c>
      <c r="K16" s="22">
        <v>3116.18</v>
      </c>
      <c r="L16" s="22">
        <f>SUMIFS('Подушевое ПП'!$K:$K,'Подушевое ПП'!$A:$A,$A16)-H16-I16-J16-K16</f>
        <v>459.64000000000033</v>
      </c>
      <c r="M16" s="22">
        <v>191365</v>
      </c>
      <c r="N16" s="22">
        <v>121452</v>
      </c>
      <c r="O16" s="22">
        <v>89245.41</v>
      </c>
      <c r="P16" s="22">
        <v>323921.12</v>
      </c>
      <c r="Q16" s="22">
        <f>SUMIFS('Подушевое ПП'!$L:$L,'Подушевое ПП'!$A:$A,$A16)-M16-N16-O16-P16</f>
        <v>38806</v>
      </c>
      <c r="R16" s="22">
        <f t="shared" si="0"/>
        <v>20812984.290000003</v>
      </c>
    </row>
    <row r="17" spans="1:18" ht="22.5" customHeight="1" x14ac:dyDescent="0.2">
      <c r="A17" s="16">
        <v>810040</v>
      </c>
      <c r="B17" s="17" t="s">
        <v>88</v>
      </c>
      <c r="C17" s="22">
        <v>3469699.32</v>
      </c>
      <c r="D17" s="22">
        <v>478302.55</v>
      </c>
      <c r="E17" s="22">
        <v>1920474.15</v>
      </c>
      <c r="F17" s="22">
        <v>4441326.38</v>
      </c>
      <c r="G17" s="22">
        <f>SUMIFS('Подушевое ПП'!$J:$J,'Подушевое ПП'!$A:$A,$A17)-C17-D17-E17-F17</f>
        <v>243417.20000000019</v>
      </c>
      <c r="H17" s="22">
        <v>6168.33</v>
      </c>
      <c r="I17" s="22">
        <v>0</v>
      </c>
      <c r="J17" s="22">
        <v>1608.12</v>
      </c>
      <c r="K17" s="22">
        <v>7640.73</v>
      </c>
      <c r="L17" s="22">
        <f>SUMIFS('Подушевое ПП'!$K:$K,'Подушевое ПП'!$A:$A,$A17)-H17-I17-J17-K17</f>
        <v>310.42000000000098</v>
      </c>
      <c r="M17" s="22">
        <v>21589.33</v>
      </c>
      <c r="N17" s="22">
        <v>4289.67</v>
      </c>
      <c r="O17" s="22">
        <v>5258.23</v>
      </c>
      <c r="P17" s="22">
        <v>12256.6</v>
      </c>
      <c r="Q17" s="22">
        <f>SUMIFS('Подушевое ПП'!$L:$L,'Подушевое ПП'!$A:$A,$A17)-M17-N17-O17-P17</f>
        <v>643.44999999999891</v>
      </c>
      <c r="R17" s="22">
        <f t="shared" si="0"/>
        <v>10612984.479999997</v>
      </c>
    </row>
    <row r="18" spans="1:18" ht="22.5" customHeight="1" x14ac:dyDescent="0.2">
      <c r="A18" s="16">
        <v>810058</v>
      </c>
      <c r="B18" s="17" t="s">
        <v>89</v>
      </c>
      <c r="C18" s="22">
        <v>1643004.73</v>
      </c>
      <c r="D18" s="22">
        <v>249321.53</v>
      </c>
      <c r="E18" s="22">
        <v>1037470.1</v>
      </c>
      <c r="F18" s="22">
        <v>1748549.14</v>
      </c>
      <c r="G18" s="22">
        <f>SUMIFS('Подушевое ПП'!$J:$J,'Подушевое ПП'!$A:$A,$A18)-C18-D18-E18-F18</f>
        <v>115313.88000000012</v>
      </c>
      <c r="H18" s="22">
        <v>11875862.33</v>
      </c>
      <c r="I18" s="22">
        <v>938740</v>
      </c>
      <c r="J18" s="22">
        <v>6237127.9900000002</v>
      </c>
      <c r="K18" s="22">
        <v>11026518.119999999</v>
      </c>
      <c r="L18" s="22">
        <f>SUMIFS('Подушевое ПП'!$K:$K,'Подушевое ПП'!$A:$A,$A18)-H18-I18-J18-K18</f>
        <v>606119.50999999791</v>
      </c>
      <c r="M18" s="22">
        <v>421683.67</v>
      </c>
      <c r="N18" s="22">
        <v>68639</v>
      </c>
      <c r="O18" s="22">
        <v>252391.03</v>
      </c>
      <c r="P18" s="22">
        <v>373593.3</v>
      </c>
      <c r="Q18" s="22">
        <f>SUMIFS('Подушевое ПП'!$L:$L,'Подушевое ПП'!$A:$A,$A18)-M18-N18-O18-P18</f>
        <v>27535.22000000003</v>
      </c>
      <c r="R18" s="22">
        <f t="shared" si="0"/>
        <v>36621869.549999997</v>
      </c>
    </row>
    <row r="19" spans="1:18" ht="22.5" customHeight="1" x14ac:dyDescent="0.2">
      <c r="A19" s="16">
        <v>810062</v>
      </c>
      <c r="B19" s="17" t="s">
        <v>90</v>
      </c>
      <c r="C19" s="22">
        <v>3536622.54</v>
      </c>
      <c r="D19" s="22">
        <v>357985.18</v>
      </c>
      <c r="E19" s="22">
        <v>1412264.48</v>
      </c>
      <c r="F19" s="22">
        <v>1394443.16</v>
      </c>
      <c r="G19" s="22">
        <f>SUMIFS('Подушевое ПП'!$J:$J,'Подушевое ПП'!$A:$A,$A19)-C19-D19-E19-F19</f>
        <v>345698.72</v>
      </c>
      <c r="H19" s="22">
        <v>4278442.67</v>
      </c>
      <c r="I19" s="22">
        <v>502492.67</v>
      </c>
      <c r="J19" s="22">
        <v>1526771.04</v>
      </c>
      <c r="K19" s="22">
        <v>1421325.96</v>
      </c>
      <c r="L19" s="22">
        <f>SUMIFS('Подушевое ПП'!$K:$K,'Подушевое ПП'!$A:$A,$A19)-H19-I19-J19-K19</f>
        <v>299395.8200000003</v>
      </c>
      <c r="M19" s="22">
        <v>21798.67</v>
      </c>
      <c r="N19" s="22">
        <v>0</v>
      </c>
      <c r="O19" s="22">
        <v>6839.2</v>
      </c>
      <c r="P19" s="22">
        <v>8056.56</v>
      </c>
      <c r="Q19" s="22">
        <f>SUMIFS('Подушевое ПП'!$L:$L,'Подушевое ПП'!$A:$A,$A19)-M19-N19-O19-P19</f>
        <v>4551.6500000000024</v>
      </c>
      <c r="R19" s="22">
        <f t="shared" si="0"/>
        <v>15116688.320000002</v>
      </c>
    </row>
    <row r="20" spans="1:18" ht="22.5" customHeight="1" x14ac:dyDescent="0.2">
      <c r="A20" s="16">
        <v>810073</v>
      </c>
      <c r="B20" s="17" t="s">
        <v>91</v>
      </c>
      <c r="C20" s="22">
        <v>4234949.24</v>
      </c>
      <c r="D20" s="22">
        <v>255083.17</v>
      </c>
      <c r="E20" s="22">
        <v>1615003.38</v>
      </c>
      <c r="F20" s="22">
        <v>2850279.94</v>
      </c>
      <c r="G20" s="22">
        <f>SUMIFS('Подушевое ПП'!$J:$J,'Подушевое ПП'!$A:$A,$A20)-C20-D20-E20-F20</f>
        <v>511090.52</v>
      </c>
      <c r="H20" s="22">
        <v>27269.33</v>
      </c>
      <c r="I20" s="22">
        <v>2898.67</v>
      </c>
      <c r="J20" s="22">
        <v>9543.26</v>
      </c>
      <c r="K20" s="22">
        <v>18149.650000000001</v>
      </c>
      <c r="L20" s="22">
        <f>SUMIFS('Подушевое ПП'!$K:$K,'Подушевое ПП'!$A:$A,$A20)-H20-I20-J20-K20</f>
        <v>3857.8399999999965</v>
      </c>
      <c r="M20" s="22">
        <v>21815.67</v>
      </c>
      <c r="N20" s="22">
        <v>2898.67</v>
      </c>
      <c r="O20" s="22">
        <v>2399.46</v>
      </c>
      <c r="P20" s="22">
        <v>5230.76</v>
      </c>
      <c r="Q20" s="22">
        <f>SUMIFS('Подушевое ПП'!$L:$L,'Подушевое ПП'!$A:$A,$A20)-M20-N20-O20-P20</f>
        <v>1249.1900000000014</v>
      </c>
      <c r="R20" s="22">
        <f t="shared" si="0"/>
        <v>9561718.75</v>
      </c>
    </row>
    <row r="21" spans="1:18" ht="22.5" customHeight="1" x14ac:dyDescent="0.2">
      <c r="A21" s="16">
        <v>810157</v>
      </c>
      <c r="B21" s="17" t="s">
        <v>92</v>
      </c>
      <c r="C21" s="22">
        <v>5928111.1100000003</v>
      </c>
      <c r="D21" s="22">
        <v>715821.78</v>
      </c>
      <c r="E21" s="22">
        <v>4182916.05</v>
      </c>
      <c r="F21" s="22">
        <v>12460520.279999999</v>
      </c>
      <c r="G21" s="22">
        <f>SUMIFS('Подушевое ПП'!$J:$J,'Подушевое ПП'!$A:$A,$A21)-C21-D21-E21-F21</f>
        <v>207465.75999999978</v>
      </c>
      <c r="H21" s="22">
        <v>62210.33</v>
      </c>
      <c r="I21" s="22">
        <v>4371.33</v>
      </c>
      <c r="J21" s="22">
        <v>54985.15</v>
      </c>
      <c r="K21" s="22">
        <v>165159.98000000001</v>
      </c>
      <c r="L21" s="22">
        <f>SUMIFS('Подушевое ПП'!$K:$K,'Подушевое ПП'!$A:$A,$A21)-H21-I21-J21-K21</f>
        <v>1582.3899999999849</v>
      </c>
      <c r="M21" s="22">
        <v>41473.33</v>
      </c>
      <c r="N21" s="22">
        <v>4371.33</v>
      </c>
      <c r="O21" s="22">
        <v>1381.4</v>
      </c>
      <c r="P21" s="22">
        <v>3063.2</v>
      </c>
      <c r="Q21" s="22">
        <f>SUMIFS('Подушевое ПП'!$L:$L,'Подушевое ПП'!$A:$A,$A21)-M21-N21-O21-P21</f>
        <v>125.45999999999958</v>
      </c>
      <c r="R21" s="22">
        <f t="shared" si="0"/>
        <v>23833558.879999988</v>
      </c>
    </row>
    <row r="22" spans="1:18" ht="27.75" customHeight="1" x14ac:dyDescent="0.2">
      <c r="A22" s="62" t="s">
        <v>49</v>
      </c>
      <c r="B22" s="63"/>
      <c r="C22" s="26">
        <f>SUM(C11:C21)</f>
        <v>49642720</v>
      </c>
      <c r="D22" s="26">
        <f t="shared" ref="D22:R22" si="1">SUM(D11:D21)</f>
        <v>7657443.4100000001</v>
      </c>
      <c r="E22" s="26">
        <f t="shared" si="1"/>
        <v>21893201.73</v>
      </c>
      <c r="F22" s="26">
        <f t="shared" si="1"/>
        <v>46528316.079999998</v>
      </c>
      <c r="G22" s="26">
        <f t="shared" si="1"/>
        <v>4148201.4800000009</v>
      </c>
      <c r="H22" s="26">
        <f t="shared" si="1"/>
        <v>49566739.659999996</v>
      </c>
      <c r="I22" s="26">
        <f t="shared" si="1"/>
        <v>5132816</v>
      </c>
      <c r="J22" s="26">
        <f t="shared" si="1"/>
        <v>22503949.039999995</v>
      </c>
      <c r="K22" s="26">
        <f t="shared" si="1"/>
        <v>31852084.280000005</v>
      </c>
      <c r="L22" s="26">
        <f t="shared" si="1"/>
        <v>2626448.4999999944</v>
      </c>
      <c r="M22" s="26">
        <f t="shared" si="1"/>
        <v>11600437</v>
      </c>
      <c r="N22" s="26">
        <f t="shared" si="1"/>
        <v>2028555.33</v>
      </c>
      <c r="O22" s="26">
        <f t="shared" si="1"/>
        <v>3529548.95</v>
      </c>
      <c r="P22" s="26">
        <f t="shared" si="1"/>
        <v>6931842.8899999997</v>
      </c>
      <c r="Q22" s="26">
        <f t="shared" si="1"/>
        <v>720707.19000000122</v>
      </c>
      <c r="R22" s="26">
        <f t="shared" si="1"/>
        <v>266363011.53999996</v>
      </c>
    </row>
    <row r="24" spans="1:18" s="27" customFormat="1" ht="15" customHeight="1" x14ac:dyDescent="0.2">
      <c r="A24" s="67" t="s">
        <v>51</v>
      </c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</row>
    <row r="25" spans="1:18" s="27" customFormat="1" ht="57.75" customHeight="1" x14ac:dyDescent="0.3">
      <c r="A25" s="50" t="s">
        <v>52</v>
      </c>
      <c r="B25" s="50"/>
      <c r="C25" s="50"/>
      <c r="D25" s="45"/>
      <c r="E25" s="49"/>
      <c r="F25" s="49"/>
      <c r="G25" s="49"/>
      <c r="H25" s="42"/>
      <c r="I25" s="44"/>
      <c r="J25" s="44"/>
      <c r="K25" s="44"/>
      <c r="L25" s="44"/>
      <c r="M25" s="45"/>
      <c r="N25" s="45"/>
      <c r="O25" s="45"/>
      <c r="P25" s="45"/>
      <c r="Q25" s="43" t="s">
        <v>53</v>
      </c>
      <c r="R25" s="44"/>
    </row>
    <row r="26" spans="1:18" s="27" customFormat="1" ht="15.75" customHeight="1" x14ac:dyDescent="0.3">
      <c r="B26" s="45"/>
      <c r="C26" s="45"/>
      <c r="D26" s="45"/>
      <c r="E26" s="49"/>
      <c r="F26" s="49"/>
      <c r="G26" s="49"/>
      <c r="H26" s="42"/>
      <c r="I26" s="45"/>
      <c r="J26" s="45"/>
      <c r="K26" s="45"/>
      <c r="L26" s="45"/>
      <c r="M26" s="45"/>
      <c r="N26" s="45"/>
      <c r="O26" s="45"/>
      <c r="P26" s="45"/>
      <c r="Q26" s="43"/>
      <c r="R26" s="45"/>
    </row>
    <row r="27" spans="1:18" s="27" customFormat="1" ht="75" customHeight="1" x14ac:dyDescent="0.3">
      <c r="A27" s="50" t="s">
        <v>54</v>
      </c>
      <c r="B27" s="50"/>
      <c r="C27" s="50"/>
      <c r="D27" s="45"/>
      <c r="E27" s="45"/>
      <c r="F27" s="45"/>
      <c r="G27" s="44"/>
      <c r="H27" s="42"/>
      <c r="I27" s="44"/>
      <c r="J27" s="44"/>
      <c r="K27" s="44"/>
      <c r="L27" s="44"/>
      <c r="M27" s="45"/>
      <c r="N27" s="45"/>
      <c r="O27" s="45"/>
      <c r="P27" s="45"/>
      <c r="Q27" s="43" t="s">
        <v>55</v>
      </c>
      <c r="R27" s="44"/>
    </row>
    <row r="28" spans="1:18" s="27" customFormat="1" ht="15.75" customHeight="1" x14ac:dyDescent="0.3"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3"/>
      <c r="R28" s="45"/>
    </row>
    <row r="29" spans="1:18" s="27" customFormat="1" ht="75" customHeight="1" x14ac:dyDescent="0.3">
      <c r="A29" s="50" t="s">
        <v>56</v>
      </c>
      <c r="B29" s="50"/>
      <c r="C29" s="50"/>
      <c r="D29" s="45"/>
      <c r="E29" s="45"/>
      <c r="F29" s="45"/>
      <c r="G29" s="44"/>
      <c r="H29" s="44"/>
      <c r="I29" s="44"/>
      <c r="J29" s="44"/>
      <c r="K29" s="44"/>
      <c r="L29" s="44"/>
      <c r="M29" s="45"/>
      <c r="N29" s="45"/>
      <c r="O29" s="45"/>
      <c r="P29" s="45"/>
      <c r="Q29" s="43" t="s">
        <v>57</v>
      </c>
      <c r="R29" s="44"/>
    </row>
    <row r="30" spans="1:18" s="27" customFormat="1" ht="15.75" customHeight="1" x14ac:dyDescent="0.3"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3"/>
      <c r="R30" s="45"/>
    </row>
    <row r="31" spans="1:18" s="27" customFormat="1" ht="75" customHeight="1" x14ac:dyDescent="0.3">
      <c r="A31" s="50" t="s">
        <v>58</v>
      </c>
      <c r="B31" s="50"/>
      <c r="C31" s="50"/>
      <c r="D31" s="45"/>
      <c r="E31" s="45"/>
      <c r="F31" s="45"/>
      <c r="G31" s="44"/>
      <c r="H31" s="44"/>
      <c r="I31" s="44"/>
      <c r="J31" s="44"/>
      <c r="K31" s="44"/>
      <c r="L31" s="44"/>
      <c r="M31" s="45"/>
      <c r="N31" s="45"/>
      <c r="O31" s="45"/>
      <c r="P31" s="45"/>
      <c r="Q31" s="43" t="s">
        <v>59</v>
      </c>
      <c r="R31" s="44"/>
    </row>
    <row r="32" spans="1:18" s="27" customFormat="1" ht="15.75" customHeight="1" x14ac:dyDescent="0.3"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3"/>
      <c r="R32" s="45"/>
    </row>
    <row r="33" spans="1:18" s="27" customFormat="1" ht="75" customHeight="1" x14ac:dyDescent="0.3">
      <c r="A33" s="50" t="s">
        <v>60</v>
      </c>
      <c r="B33" s="50"/>
      <c r="C33" s="50"/>
      <c r="D33" s="45"/>
      <c r="E33" s="45"/>
      <c r="F33" s="45"/>
      <c r="G33" s="44"/>
      <c r="H33" s="44"/>
      <c r="I33" s="44"/>
      <c r="J33" s="44"/>
      <c r="K33" s="44"/>
      <c r="L33" s="44"/>
      <c r="M33" s="45"/>
      <c r="N33" s="45"/>
      <c r="O33" s="45"/>
      <c r="P33" s="45"/>
      <c r="Q33" s="43" t="s">
        <v>61</v>
      </c>
      <c r="R33" s="44"/>
    </row>
    <row r="34" spans="1:18" s="27" customFormat="1" ht="15.75" customHeight="1" x14ac:dyDescent="0.3"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3"/>
      <c r="R34" s="45"/>
    </row>
    <row r="35" spans="1:18" s="27" customFormat="1" ht="75" customHeight="1" x14ac:dyDescent="0.3">
      <c r="A35" s="50" t="s">
        <v>62</v>
      </c>
      <c r="B35" s="50"/>
      <c r="C35" s="50"/>
      <c r="D35" s="45"/>
      <c r="E35" s="45"/>
      <c r="F35" s="45"/>
      <c r="G35" s="44"/>
      <c r="H35" s="44"/>
      <c r="I35" s="44"/>
      <c r="J35" s="44"/>
      <c r="K35" s="44"/>
      <c r="L35" s="44"/>
      <c r="M35" s="45"/>
      <c r="N35" s="45"/>
      <c r="O35" s="45"/>
      <c r="P35" s="45"/>
      <c r="Q35" s="43" t="s">
        <v>63</v>
      </c>
      <c r="R35" s="44"/>
    </row>
    <row r="36" spans="1:18" s="27" customFormat="1" ht="15.75" customHeight="1" x14ac:dyDescent="0.3"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3"/>
      <c r="R36" s="45"/>
    </row>
    <row r="37" spans="1:18" s="27" customFormat="1" ht="75" customHeight="1" x14ac:dyDescent="0.3">
      <c r="A37" s="50" t="s">
        <v>64</v>
      </c>
      <c r="B37" s="50"/>
      <c r="C37" s="50"/>
      <c r="D37" s="45"/>
      <c r="E37" s="45"/>
      <c r="F37" s="45"/>
      <c r="G37" s="44"/>
      <c r="H37" s="44"/>
      <c r="I37" s="44"/>
      <c r="J37" s="44"/>
      <c r="K37" s="44"/>
      <c r="L37" s="44"/>
      <c r="M37" s="45"/>
      <c r="N37" s="45"/>
      <c r="O37" s="45"/>
      <c r="P37" s="45"/>
      <c r="Q37" s="43" t="s">
        <v>65</v>
      </c>
      <c r="R37" s="44"/>
    </row>
    <row r="38" spans="1:18" s="27" customFormat="1" ht="15.75" customHeight="1" x14ac:dyDescent="0.3"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3"/>
      <c r="R38" s="45"/>
    </row>
    <row r="39" spans="1:18" s="27" customFormat="1" ht="75" customHeight="1" x14ac:dyDescent="0.3">
      <c r="A39" s="50" t="s">
        <v>66</v>
      </c>
      <c r="B39" s="50"/>
      <c r="C39" s="50"/>
      <c r="D39" s="45"/>
      <c r="E39" s="45"/>
      <c r="F39" s="45"/>
      <c r="G39" s="44"/>
      <c r="H39" s="44"/>
      <c r="I39" s="44"/>
      <c r="J39" s="44"/>
      <c r="K39" s="44"/>
      <c r="L39" s="44"/>
      <c r="M39" s="45"/>
      <c r="N39" s="45"/>
      <c r="O39" s="45"/>
      <c r="P39" s="45"/>
      <c r="Q39" s="43" t="s">
        <v>67</v>
      </c>
      <c r="R39" s="44"/>
    </row>
    <row r="40" spans="1:18" s="27" customFormat="1" ht="15.75" customHeight="1" x14ac:dyDescent="0.3"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3"/>
      <c r="R40" s="45"/>
    </row>
    <row r="41" spans="1:18" s="27" customFormat="1" ht="75" customHeight="1" x14ac:dyDescent="0.3">
      <c r="A41" s="50" t="s">
        <v>68</v>
      </c>
      <c r="B41" s="50"/>
      <c r="C41" s="50"/>
      <c r="D41" s="45"/>
      <c r="E41" s="45"/>
      <c r="F41" s="45"/>
      <c r="G41" s="44"/>
      <c r="H41" s="44"/>
      <c r="I41" s="44"/>
      <c r="J41" s="44"/>
      <c r="K41" s="44"/>
      <c r="L41" s="44"/>
      <c r="M41" s="45"/>
      <c r="N41" s="45"/>
      <c r="O41" s="45"/>
      <c r="P41" s="45"/>
      <c r="Q41" s="43" t="s">
        <v>69</v>
      </c>
      <c r="R41" s="44"/>
    </row>
    <row r="42" spans="1:18" s="27" customFormat="1" ht="15.75" customHeight="1" x14ac:dyDescent="0.3"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3"/>
      <c r="R42" s="45"/>
    </row>
    <row r="43" spans="1:18" s="27" customFormat="1" ht="75" customHeight="1" x14ac:dyDescent="0.3">
      <c r="A43" s="50" t="s">
        <v>70</v>
      </c>
      <c r="B43" s="50"/>
      <c r="C43" s="50"/>
      <c r="D43" s="45"/>
      <c r="E43" s="45"/>
      <c r="F43" s="45"/>
      <c r="G43" s="44"/>
      <c r="H43" s="44"/>
      <c r="I43" s="44"/>
      <c r="J43" s="44"/>
      <c r="K43" s="44"/>
      <c r="L43" s="44"/>
      <c r="M43" s="45"/>
      <c r="N43" s="45"/>
      <c r="O43" s="45"/>
      <c r="P43" s="45"/>
      <c r="Q43" s="43" t="s">
        <v>71</v>
      </c>
      <c r="R43" s="44"/>
    </row>
    <row r="44" spans="1:18" s="27" customFormat="1" ht="15.75" customHeight="1" x14ac:dyDescent="0.3"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3"/>
      <c r="R44" s="45"/>
    </row>
    <row r="45" spans="1:18" s="27" customFormat="1" ht="75" customHeight="1" x14ac:dyDescent="0.3">
      <c r="A45" s="50" t="s">
        <v>72</v>
      </c>
      <c r="B45" s="50"/>
      <c r="C45" s="50"/>
      <c r="D45" s="45"/>
      <c r="E45" s="45"/>
      <c r="F45" s="45"/>
      <c r="G45" s="44"/>
      <c r="H45" s="44"/>
      <c r="I45" s="44"/>
      <c r="J45" s="44"/>
      <c r="K45" s="44"/>
      <c r="L45" s="44"/>
      <c r="M45" s="45"/>
      <c r="N45" s="45"/>
      <c r="O45" s="45"/>
      <c r="P45" s="45"/>
      <c r="Q45" s="43" t="s">
        <v>73</v>
      </c>
      <c r="R45" s="44"/>
    </row>
    <row r="46" spans="1:18" s="27" customFormat="1" ht="15.75" customHeight="1" x14ac:dyDescent="0.3"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3"/>
      <c r="R46" s="45"/>
    </row>
    <row r="47" spans="1:18" s="27" customFormat="1" ht="75" customHeight="1" x14ac:dyDescent="0.3">
      <c r="A47" s="50" t="s">
        <v>74</v>
      </c>
      <c r="B47" s="50"/>
      <c r="C47" s="50"/>
      <c r="D47" s="45"/>
      <c r="E47" s="45"/>
      <c r="F47" s="45"/>
      <c r="G47" s="44"/>
      <c r="H47" s="44"/>
      <c r="I47" s="44"/>
      <c r="J47" s="44"/>
      <c r="K47" s="44"/>
      <c r="L47" s="44"/>
      <c r="M47" s="45"/>
      <c r="N47" s="45"/>
      <c r="O47" s="45"/>
      <c r="P47" s="45"/>
      <c r="Q47" s="43" t="s">
        <v>75</v>
      </c>
      <c r="R47" s="44"/>
    </row>
  </sheetData>
  <autoFilter ref="A9:R22" xr:uid="{00000000-0009-0000-0000-00000D000000}"/>
  <mergeCells count="21">
    <mergeCell ref="A31:C31"/>
    <mergeCell ref="A6:R6"/>
    <mergeCell ref="A8:A9"/>
    <mergeCell ref="B8:B9"/>
    <mergeCell ref="C8:G8"/>
    <mergeCell ref="H8:L8"/>
    <mergeCell ref="M8:Q8"/>
    <mergeCell ref="R8:R9"/>
    <mergeCell ref="A22:B22"/>
    <mergeCell ref="A24:R24"/>
    <mergeCell ref="A25:C25"/>
    <mergeCell ref="A27:C27"/>
    <mergeCell ref="A29:C29"/>
    <mergeCell ref="A45:C45"/>
    <mergeCell ref="A47:C47"/>
    <mergeCell ref="A33:C33"/>
    <mergeCell ref="A35:C35"/>
    <mergeCell ref="A37:C37"/>
    <mergeCell ref="A39:C39"/>
    <mergeCell ref="A41:C41"/>
    <mergeCell ref="A43:C43"/>
  </mergeCells>
  <conditionalFormatting sqref="A8:B9 A24 A10:R10 A22:R23 A5:R7 A4:Q4 A1:L3 A48:R1048576 S37:XFD1048576 S1:XFD10 S22:XFD32 R11:XFD21 R33:XFD36">
    <cfRule type="cellIs" dxfId="16" priority="17" operator="lessThan">
      <formula>0</formula>
    </cfRule>
  </conditionalFormatting>
  <conditionalFormatting sqref="H8:K8 M8:P8 R8 C8:F9">
    <cfRule type="cellIs" dxfId="15" priority="13" operator="lessThan">
      <formula>0</formula>
    </cfRule>
  </conditionalFormatting>
  <conditionalFormatting sqref="A47 A46:P46 A45 A44:P44 A43 A42:P42 A40:P40 A39 A38:P38 A37 A32:R32 Q31:R31 A31 A30:R30 Q29:R29 A29 A28:R28 Q27:R27 A27 A26:D26 Q25:R25 A25 R37:R40 R42:R47 I26:R26">
    <cfRule type="cellIs" dxfId="14" priority="16" operator="lessThan">
      <formula>0</formula>
    </cfRule>
  </conditionalFormatting>
  <conditionalFormatting sqref="A36:P36 A35 A34:P34 A33">
    <cfRule type="cellIs" dxfId="13" priority="15" operator="lessThan">
      <formula>0</formula>
    </cfRule>
  </conditionalFormatting>
  <conditionalFormatting sqref="R41 A41">
    <cfRule type="cellIs" dxfId="12" priority="14" operator="lessThan">
      <formula>0</formula>
    </cfRule>
  </conditionalFormatting>
  <conditionalFormatting sqref="M1:R3">
    <cfRule type="cellIs" dxfId="11" priority="12" operator="lessThan">
      <formula>0</formula>
    </cfRule>
  </conditionalFormatting>
  <conditionalFormatting sqref="R4">
    <cfRule type="cellIs" dxfId="10" priority="11" operator="lessThan">
      <formula>0</formula>
    </cfRule>
  </conditionalFormatting>
  <conditionalFormatting sqref="Q42:Q47 Q25:Q40">
    <cfRule type="cellIs" dxfId="9" priority="10" operator="lessThan">
      <formula>0</formula>
    </cfRule>
  </conditionalFormatting>
  <conditionalFormatting sqref="Q41:Q44">
    <cfRule type="cellIs" dxfId="8" priority="9" operator="lessThan">
      <formula>0</formula>
    </cfRule>
  </conditionalFormatting>
  <conditionalFormatting sqref="Q33:Q36">
    <cfRule type="cellIs" dxfId="7" priority="8" operator="lessThan">
      <formula>0</formula>
    </cfRule>
  </conditionalFormatting>
  <conditionalFormatting sqref="Q41">
    <cfRule type="cellIs" dxfId="6" priority="7" operator="lessThan">
      <formula>0</formula>
    </cfRule>
  </conditionalFormatting>
  <conditionalFormatting sqref="A11:B21">
    <cfRule type="cellIs" dxfId="5" priority="6" operator="lessThan">
      <formula>0</formula>
    </cfRule>
  </conditionalFormatting>
  <conditionalFormatting sqref="H9:K9">
    <cfRule type="cellIs" dxfId="4" priority="5" operator="lessThan">
      <formula>0</formula>
    </cfRule>
  </conditionalFormatting>
  <conditionalFormatting sqref="M9:P9">
    <cfRule type="cellIs" dxfId="3" priority="4" operator="lessThan">
      <formula>0</formula>
    </cfRule>
  </conditionalFormatting>
  <conditionalFormatting sqref="C11:G21">
    <cfRule type="cellIs" dxfId="2" priority="3" operator="lessThan">
      <formula>0</formula>
    </cfRule>
  </conditionalFormatting>
  <conditionalFormatting sqref="H11:L21">
    <cfRule type="cellIs" dxfId="1" priority="2" operator="lessThan">
      <formula>0</formula>
    </cfRule>
  </conditionalFormatting>
  <conditionalFormatting sqref="M11:Q21">
    <cfRule type="cellIs" dxfId="0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48" fitToHeight="2" orientation="landscape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Подушевое АПП</vt:lpstr>
      <vt:lpstr>Подушевое АПП (2)</vt:lpstr>
      <vt:lpstr>Подушевое ПП</vt:lpstr>
      <vt:lpstr>Подушевое ПП (2)</vt:lpstr>
      <vt:lpstr>'Подушевое АПП'!Заголовки_для_печати</vt:lpstr>
      <vt:lpstr>'Подушевое АПП (2)'!Заголовки_для_печати</vt:lpstr>
      <vt:lpstr>'Подушевое ПП'!Заголовки_для_печати</vt:lpstr>
      <vt:lpstr>'Подушевое ПП (2)'!Заголовки_для_печати</vt:lpstr>
      <vt:lpstr>'Подушевое АПП'!Область_печати</vt:lpstr>
      <vt:lpstr>'Подушевое АПП (2)'!Область_печати</vt:lpstr>
      <vt:lpstr>'Подушевое ПП'!Область_печати</vt:lpstr>
      <vt:lpstr>'Подушевое ПП (2)'!Область_печати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 Александр Александрович</cp:lastModifiedBy>
  <cp:lastPrinted>2020-01-29T14:07:49Z</cp:lastPrinted>
  <dcterms:created xsi:type="dcterms:W3CDTF">2020-01-29T13:32:34Z</dcterms:created>
  <dcterms:modified xsi:type="dcterms:W3CDTF">2020-01-29T14:12:24Z</dcterms:modified>
</cp:coreProperties>
</file>